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Приложения_ для решения" sheetId="1" r:id="rId1"/>
  </sheets>
  <externalReferences>
    <externalReference r:id="rId2"/>
  </externalReferences>
  <definedNames>
    <definedName name="_xlnm.Print_Titles" localSheetId="0">'Приложения_ для решения'!$B:$D</definedName>
    <definedName name="_xlnm.Print_Area" localSheetId="0">'Приложения_ для решения'!$B$1:$AG$80</definedName>
  </definedNames>
  <calcPr calcId="145621"/>
</workbook>
</file>

<file path=xl/calcChain.xml><?xml version="1.0" encoding="utf-8"?>
<calcChain xmlns="http://schemas.openxmlformats.org/spreadsheetml/2006/main">
  <c r="AG78" i="1" l="1"/>
  <c r="AF78" i="1"/>
  <c r="AE78" i="1"/>
  <c r="AC78" i="1"/>
  <c r="AB78" i="1"/>
  <c r="AA78" i="1"/>
  <c r="Z78" i="1"/>
  <c r="Y78" i="1"/>
  <c r="R78" i="1"/>
  <c r="Q78" i="1"/>
  <c r="P78" i="1"/>
  <c r="O78" i="1"/>
  <c r="N78" i="1"/>
  <c r="M78" i="1"/>
  <c r="L78" i="1"/>
  <c r="K78" i="1"/>
  <c r="J78" i="1"/>
  <c r="I78" i="1"/>
  <c r="H78" i="1"/>
  <c r="G78" i="1"/>
  <c r="AD78" i="1" s="1"/>
  <c r="F78" i="1"/>
  <c r="E78" i="1"/>
  <c r="AG77" i="1"/>
  <c r="AF77" i="1"/>
  <c r="AE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AD77" i="1" s="1"/>
  <c r="AG76" i="1"/>
  <c r="AF76" i="1"/>
  <c r="AE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AD76" i="1" s="1"/>
  <c r="AG75" i="1"/>
  <c r="AF75" i="1"/>
  <c r="AE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AD75" i="1" s="1"/>
  <c r="E75" i="1"/>
  <c r="AG74" i="1"/>
  <c r="AF74" i="1"/>
  <c r="AE74" i="1"/>
  <c r="AC74" i="1"/>
  <c r="AB74" i="1"/>
  <c r="AA74" i="1"/>
  <c r="Z74" i="1"/>
  <c r="Y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AD74" i="1" s="1"/>
  <c r="AG72" i="1"/>
  <c r="AF72" i="1"/>
  <c r="AE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AD72" i="1" s="1"/>
  <c r="E72" i="1"/>
  <c r="AG71" i="1"/>
  <c r="AF71" i="1"/>
  <c r="AE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AD71" i="1" s="1"/>
  <c r="AG70" i="1"/>
  <c r="AF70" i="1"/>
  <c r="AE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AD70" i="1" s="1"/>
  <c r="AG69" i="1"/>
  <c r="AF69" i="1"/>
  <c r="AE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AD69" i="1" s="1"/>
  <c r="AG68" i="1"/>
  <c r="AF68" i="1"/>
  <c r="AE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AD68" i="1" s="1"/>
  <c r="E68" i="1"/>
  <c r="AG67" i="1"/>
  <c r="AF67" i="1"/>
  <c r="AE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AD67" i="1" s="1"/>
  <c r="AG66" i="1"/>
  <c r="AF66" i="1"/>
  <c r="AE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AD66" i="1" s="1"/>
  <c r="AG65" i="1"/>
  <c r="AF65" i="1"/>
  <c r="AE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AD65" i="1" s="1"/>
  <c r="E65" i="1"/>
  <c r="AG64" i="1"/>
  <c r="AF64" i="1"/>
  <c r="AE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AD64" i="1" s="1"/>
  <c r="AG63" i="1"/>
  <c r="AF63" i="1"/>
  <c r="AE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AD63" i="1" s="1"/>
  <c r="AG61" i="1"/>
  <c r="AF61" i="1"/>
  <c r="AE61" i="1"/>
  <c r="AC61" i="1"/>
  <c r="AB61" i="1"/>
  <c r="AA61" i="1"/>
  <c r="Z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AD61" i="1" s="1"/>
  <c r="AG60" i="1"/>
  <c r="AF60" i="1"/>
  <c r="AE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AD60" i="1" s="1"/>
  <c r="AG59" i="1"/>
  <c r="AF59" i="1"/>
  <c r="AE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AD59" i="1" s="1"/>
  <c r="E59" i="1"/>
  <c r="AG58" i="1"/>
  <c r="AF58" i="1"/>
  <c r="AE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AD58" i="1" s="1"/>
  <c r="AG57" i="1"/>
  <c r="AF57" i="1"/>
  <c r="AE57" i="1"/>
  <c r="AC57" i="1"/>
  <c r="AB57" i="1"/>
  <c r="AA57" i="1"/>
  <c r="Z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AD57" i="1" s="1"/>
  <c r="AG56" i="1"/>
  <c r="AF56" i="1"/>
  <c r="AE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AD56" i="1" s="1"/>
  <c r="AG55" i="1"/>
  <c r="AF55" i="1"/>
  <c r="AE55" i="1"/>
  <c r="AC55" i="1"/>
  <c r="AB55" i="1"/>
  <c r="AA55" i="1"/>
  <c r="Z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AD55" i="1" s="1"/>
  <c r="AG54" i="1"/>
  <c r="AF54" i="1"/>
  <c r="AE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AD54" i="1" s="1"/>
  <c r="AG53" i="1"/>
  <c r="AF53" i="1"/>
  <c r="AE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AD53" i="1" s="1"/>
  <c r="E53" i="1"/>
  <c r="AG52" i="1"/>
  <c r="AF52" i="1"/>
  <c r="AE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AD52" i="1" s="1"/>
  <c r="AG51" i="1"/>
  <c r="AF51" i="1"/>
  <c r="AE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AD51" i="1" s="1"/>
  <c r="AG50" i="1"/>
  <c r="AF50" i="1"/>
  <c r="AE50" i="1"/>
  <c r="AC50" i="1"/>
  <c r="AB50" i="1"/>
  <c r="AA50" i="1"/>
  <c r="Z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AD50" i="1" s="1"/>
  <c r="AG49" i="1"/>
  <c r="AF49" i="1"/>
  <c r="AE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AD49" i="1" s="1"/>
  <c r="AG48" i="1"/>
  <c r="AF48" i="1"/>
  <c r="AE48" i="1"/>
  <c r="AC48" i="1"/>
  <c r="AB48" i="1"/>
  <c r="AA48" i="1"/>
  <c r="Z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AD48" i="1" s="1"/>
  <c r="AG47" i="1"/>
  <c r="AF47" i="1"/>
  <c r="AE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AD47" i="1" s="1"/>
  <c r="E47" i="1"/>
  <c r="AG46" i="1"/>
  <c r="AF46" i="1"/>
  <c r="AE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AD46" i="1" s="1"/>
  <c r="AG45" i="1"/>
  <c r="AF45" i="1"/>
  <c r="AE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AD45" i="1" s="1"/>
  <c r="AG44" i="1"/>
  <c r="AF44" i="1"/>
  <c r="AE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AD44" i="1" s="1"/>
  <c r="AG43" i="1"/>
  <c r="AF43" i="1"/>
  <c r="AE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AD43" i="1" s="1"/>
  <c r="E43" i="1"/>
  <c r="AG42" i="1"/>
  <c r="AF42" i="1"/>
  <c r="AE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AD42" i="1" s="1"/>
  <c r="AG41" i="1"/>
  <c r="AF41" i="1"/>
  <c r="AE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AD41" i="1" s="1"/>
  <c r="AG40" i="1"/>
  <c r="AF40" i="1"/>
  <c r="AE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AD40" i="1" s="1"/>
  <c r="AG39" i="1"/>
  <c r="AF39" i="1"/>
  <c r="AE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AD39" i="1" s="1"/>
  <c r="E39" i="1"/>
  <c r="AG38" i="1"/>
  <c r="AF38" i="1"/>
  <c r="AE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AD38" i="1" s="1"/>
  <c r="AG37" i="1"/>
  <c r="AF37" i="1"/>
  <c r="AE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AD37" i="1" s="1"/>
  <c r="AG36" i="1"/>
  <c r="AF36" i="1"/>
  <c r="AE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AD36" i="1" s="1"/>
  <c r="AG35" i="1"/>
  <c r="AF35" i="1"/>
  <c r="AE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AD35" i="1" s="1"/>
  <c r="E35" i="1"/>
  <c r="AG34" i="1"/>
  <c r="AF34" i="1"/>
  <c r="AE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AD34" i="1" s="1"/>
  <c r="Y32" i="1"/>
  <c r="Z32" i="1" s="1"/>
  <c r="AA32" i="1" s="1"/>
  <c r="AB32" i="1" s="1"/>
  <c r="AC32" i="1" s="1"/>
  <c r="T32" i="1"/>
  <c r="U32" i="1" s="1"/>
  <c r="V32" i="1" s="1"/>
  <c r="W32" i="1" s="1"/>
  <c r="X32" i="1" s="1"/>
  <c r="S32" i="1"/>
  <c r="H32" i="1"/>
  <c r="I32" i="1" s="1"/>
  <c r="J32" i="1" s="1"/>
  <c r="K32" i="1" s="1"/>
  <c r="L32" i="1" s="1"/>
  <c r="M32" i="1" s="1"/>
  <c r="N32" i="1" s="1"/>
  <c r="O32" i="1" s="1"/>
  <c r="P32" i="1" s="1"/>
  <c r="Q32" i="1" s="1"/>
  <c r="R32" i="1" s="1"/>
  <c r="G32" i="1"/>
  <c r="F32" i="1"/>
  <c r="AG18" i="1"/>
  <c r="AF18" i="1"/>
  <c r="AE18" i="1"/>
  <c r="AC18" i="1"/>
  <c r="AB18" i="1"/>
  <c r="AA18" i="1"/>
  <c r="Z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AD18" i="1" s="1"/>
  <c r="AG17" i="1"/>
  <c r="AF17" i="1"/>
  <c r="AE17" i="1"/>
  <c r="AC17" i="1"/>
  <c r="AB17" i="1"/>
  <c r="AA17" i="1"/>
  <c r="Z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AD17" i="1" s="1"/>
  <c r="AG16" i="1"/>
  <c r="AF16" i="1"/>
  <c r="AE16" i="1"/>
  <c r="AC16" i="1"/>
  <c r="AB16" i="1"/>
  <c r="AA16" i="1"/>
  <c r="Z16" i="1"/>
  <c r="Y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AD16" i="1" s="1"/>
  <c r="AG14" i="1"/>
  <c r="AF14" i="1"/>
  <c r="AE14" i="1"/>
  <c r="X14" i="1"/>
  <c r="W14" i="1"/>
  <c r="V14" i="1"/>
  <c r="U14" i="1"/>
  <c r="T14" i="1"/>
  <c r="S14" i="1"/>
  <c r="AD14" i="1" s="1"/>
  <c r="AG13" i="1"/>
  <c r="AF13" i="1"/>
  <c r="AE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AD13" i="1" s="1"/>
</calcChain>
</file>

<file path=xl/sharedStrings.xml><?xml version="1.0" encoding="utf-8"?>
<sst xmlns="http://schemas.openxmlformats.org/spreadsheetml/2006/main" count="143" uniqueCount="78">
  <si>
    <t>Приложение № 1</t>
  </si>
  <si>
    <t>УТВЕРЖДЕНЫ</t>
  </si>
  <si>
    <t>решением комиссии по разработке
Территориальной программы обязательного  медицинского страхования Кировской области
 от 23.03.2023 № 4/1</t>
  </si>
  <si>
    <t>Результаты ежеквартального мониторинга достижения значений показателей результативности деятельности по каждой медицинской организации и их ранжирование за период с декабря 2022 года по февраль 2023 года</t>
  </si>
  <si>
    <t>В соответствии с таблицей 5 пункта 6.2 приложения №2 «Оплата медицинской помощи, оказанной в амбулаторных условиях, по амбулаторному подушевому нормативу финансирования» к Тарифному соглашению по оплате медицинской помощи по обязательному медицинскому страхованию на территории Кировской области на 2023 год:</t>
  </si>
  <si>
    <t>Блок 1. Взрослое население (в возрасте 18 лет и старше)</t>
  </si>
  <si>
    <t>Блок 2. Детское население
 (от 0 до 17 лет включительно)</t>
  </si>
  <si>
    <t>Блок 3. Оказание акушерско-гинекологической помощи</t>
  </si>
  <si>
    <t>Набранная сумма баллов</t>
  </si>
  <si>
    <t>Ранжирование МО</t>
  </si>
  <si>
    <t>Оценка эффективности профилактических мероприятий</t>
  </si>
  <si>
    <t>Оценка эффективности диспансерного наблюдения</t>
  </si>
  <si>
    <t>Количество показателей для оценки МО</t>
  </si>
  <si>
    <t>Количество выполненных показателей</t>
  </si>
  <si>
    <t>Группа МО</t>
  </si>
  <si>
    <t>максимальный балл</t>
  </si>
  <si>
    <t>порядковый номер показателя результативности</t>
  </si>
  <si>
    <t>№ п/п</t>
  </si>
  <si>
    <r>
      <t>Реестровый номер МО</t>
    </r>
    <r>
      <rPr>
        <vertAlign val="superscript"/>
        <sz val="11"/>
        <rFont val="Times New Roman"/>
        <family val="1"/>
        <charset val="204"/>
      </rPr>
      <t>1</t>
    </r>
  </si>
  <si>
    <t>Наименование медицинской организации (далее - МО)</t>
  </si>
  <si>
    <t>Уровень МО городской-амбулаторный</t>
  </si>
  <si>
    <t>КОГБУЗ «Кировский клинико-диагностический центр»</t>
  </si>
  <si>
    <t>КОГБУЗ «Детский диагностический центр»</t>
  </si>
  <si>
    <t>х</t>
  </si>
  <si>
    <t>Уровень иные МО (имеющих прикрепившихся лиц)</t>
  </si>
  <si>
    <t>ЧУЗ «КБ «РЖД-Медицина» г. Киров»</t>
  </si>
  <si>
    <t>ФБУЗ «МСЧ № 52» ФМБА России</t>
  </si>
  <si>
    <t>ФКУЗ МСЧ № 43 ФСИН России</t>
  </si>
  <si>
    <r>
      <t>1</t>
    </r>
    <r>
      <rPr>
        <sz val="12"/>
        <color theme="1"/>
        <rFont val="Times New Roman"/>
        <family val="1"/>
        <charset val="204"/>
      </rPr>
      <t xml:space="preserve"> Код МО – уникальный номер записи единого реестра МО, в которой содержатся сведения о МО</t>
    </r>
  </si>
  <si>
    <t>Приложение № 2</t>
  </si>
  <si>
    <t>решением комиссии по разработке
Территориальной программы обязательного медицинского страхования Кировской области
 от 23.03.2023 № 4/1</t>
  </si>
  <si>
    <t>В соответствии с таблицей 6 пункта 6.2 приложения № 7«Оплата медицинской помощи по полному подушевому нормативу финансирования на прикрепившихся лиц к данной медицинской организации, имеющей в своем составе подразделения, оказывающие медицинскую помощь в амбулаторных, стационарных условиях и в условиях дневного стационара» к Тарифному соглашению по оплате медицинской помощи по обязательному медицинскому страхованию на территории Кировской области на 2023 год:</t>
  </si>
  <si>
    <t>Уровень МО районный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</si>
  <si>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</si>
  <si>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</si>
  <si>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</si>
  <si>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</si>
  <si>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</si>
  <si>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</si>
  <si>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</si>
  <si>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</si>
  <si>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</si>
  <si>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</si>
  <si>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</si>
  <si>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</si>
  <si>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</si>
  <si>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</si>
  <si>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</si>
  <si>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</si>
  <si>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</si>
  <si>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центральная районная больница»</t>
  </si>
  <si>
    <t>КОГБУЗ «Подосиновская центральная районная больница имени Н.В. Отрокова»</t>
  </si>
  <si>
    <t>КОГБУЗ «Санчурская центральная районная больница им. А.И. Прохорова»</t>
  </si>
  <si>
    <t>КОГБУЗ «Свечинская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</si>
  <si>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</si>
  <si>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</si>
  <si>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</si>
  <si>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</si>
  <si>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</si>
  <si>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</si>
  <si>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«Юрьянская районная больница»</t>
  </si>
  <si>
    <t>Уровень МО межрайонный</t>
  </si>
  <si>
    <t>КОГБУЗ «Зуевская центральная районная больница»</t>
  </si>
  <si>
    <t>КОГБУЗ «Кирово-Чепецкая центральная районная больница»</t>
  </si>
  <si>
    <t>КОГБУЗ «Лузская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</si>
  <si>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</si>
  <si>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</si>
  <si>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«Советская центральная районная больница»</t>
  </si>
  <si>
    <t>КОГБУЗ «Яранская центральная районная больница»</t>
  </si>
  <si>
    <t>КОГБУЗ «Вятскополянская центральная районная больница»</t>
  </si>
  <si>
    <t>КОГБУЗ «Слободская центральная районная больница им. ак. А.Н.Бакулева»</t>
  </si>
  <si>
    <t>КОГБУЗ «Котельничская центральная районная больница»</t>
  </si>
  <si>
    <t>Уровень МО городской</t>
  </si>
  <si>
    <t>КОГБУЗ «Кировская городская больница № 9»</t>
  </si>
  <si>
    <t>КОГБУЗ «Кировская городская больница № 5»</t>
  </si>
  <si>
    <t>КОГБУЗ «Кировская городская больница № 2»</t>
  </si>
  <si>
    <t>КОГБУЗ «Кировская клиническая больница № 7»</t>
  </si>
  <si>
    <t>КОГКБУЗ «Больница скорой медицинской помощи»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</si>
</sst>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9">
    <xf numFmtId="0" fontId="0" fillId="0" borderId="0" xfId="0"/>
    <xf numFmtId="0" fontId="2" fillId="0" borderId="0" xfId="0" applyFont="1" applyBorder="1"/>
    <xf numFmtId="0" fontId="4" fillId="0" borderId="0" xfId="1" applyFont="1" applyFill="1" applyBorder="1"/>
    <xf numFmtId="1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left"/>
    </xf>
    <xf numFmtId="0" fontId="2" fillId="0" borderId="1" xfId="0" applyFont="1" applyBorder="1"/>
    <xf numFmtId="0" fontId="4" fillId="0" borderId="1" xfId="1" applyFont="1" applyFill="1" applyBorder="1" applyAlignment="1">
      <alignment horizontal="left" vertical="top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2" fillId="0" borderId="1" xfId="0" applyFon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0" fontId="4" fillId="0" borderId="0" xfId="1" applyFont="1" applyFill="1" applyBorder="1" applyAlignment="1">
      <alignment horizontal="left" vertical="top"/>
    </xf>
    <xf numFmtId="0" fontId="7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wrapText="1"/>
    </xf>
    <xf numFmtId="1" fontId="2" fillId="0" borderId="1" xfId="0" applyNumberFormat="1" applyFont="1" applyBorder="1"/>
  </cellXfs>
  <cellStyles count="3">
    <cellStyle name="Обычный" xfId="0" builtinId="0"/>
    <cellStyle name="Обычный 2 4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Ekonom33_&#1041;&#1086;&#1082;&#1086;&#1074;&#1072;/2023/&#1054;&#1090;&#1095;&#1077;&#1090;&#1099;/&#1055;&#1086;&#1082;&#1072;&#1079;&#1072;&#1090;&#1077;&#1083;&#1080;%20&#1088;&#1077;&#1079;&#1091;&#1083;&#1100;&#1090;&#1072;&#1090;&#1080;&#1074;&#1085;&#1086;&#1089;&#1090;&#1080;/1&#1082;&#1074;&#1072;&#1088;&#1090;&#1072;&#1083;/&#1057;&#1090;&#1080;&#1084;&#1055;&#1060;_2023_1&#1082;&#1074;%20(&#1076;&#1077;&#1082;22-&#1092;&#1077;&#1074;23)%20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МО_для УСОИ"/>
      <sheetName val="Баллы_"/>
      <sheetName val="Группы"/>
      <sheetName val="Группы (2)"/>
      <sheetName val="Приложение_ для решения_квартал"/>
      <sheetName val="II и III (население)"/>
      <sheetName val="III (БАЛЛЫ)"/>
      <sheetName val="Стим выплаты"/>
      <sheetName val="Стим выпл_% выполнения"/>
      <sheetName val="Приложение_ для решения"/>
      <sheetName val="Норматив Стим выплат"/>
      <sheetName val="Численность_Все МО"/>
      <sheetName val="МО___кварта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3">
          <cell r="B13">
            <v>80</v>
          </cell>
          <cell r="C13">
            <v>1</v>
          </cell>
          <cell r="D13" t="str">
            <v>КОГБУЗ «Арбажская центральная районная больница»</v>
          </cell>
          <cell r="E13">
            <v>1</v>
          </cell>
          <cell r="F13">
            <v>1</v>
          </cell>
          <cell r="G13">
            <v>0</v>
          </cell>
          <cell r="H13">
            <v>0</v>
          </cell>
          <cell r="I13">
            <v>0.5</v>
          </cell>
          <cell r="J13">
            <v>2</v>
          </cell>
          <cell r="K13">
            <v>0</v>
          </cell>
          <cell r="L13">
            <v>1</v>
          </cell>
          <cell r="M13">
            <v>1</v>
          </cell>
          <cell r="N13">
            <v>0</v>
          </cell>
          <cell r="O13">
            <v>2</v>
          </cell>
          <cell r="P13">
            <v>1</v>
          </cell>
          <cell r="Q13">
            <v>2</v>
          </cell>
          <cell r="R13">
            <v>1</v>
          </cell>
          <cell r="S13">
            <v>1</v>
          </cell>
          <cell r="T13">
            <v>0</v>
          </cell>
          <cell r="U13">
            <v>0</v>
          </cell>
          <cell r="V13">
            <v>1</v>
          </cell>
          <cell r="W13">
            <v>0</v>
          </cell>
          <cell r="X13">
            <v>1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B14">
            <v>83</v>
          </cell>
          <cell r="C14">
            <v>2</v>
          </cell>
          <cell r="D14" t="str">
            <v>КОГБУЗ «Афанасьевская центральная районная больница»</v>
          </cell>
          <cell r="E14">
            <v>1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</v>
          </cell>
          <cell r="K14">
            <v>0</v>
          </cell>
          <cell r="L14">
            <v>1</v>
          </cell>
          <cell r="M14">
            <v>1</v>
          </cell>
          <cell r="N14">
            <v>0</v>
          </cell>
          <cell r="O14">
            <v>2</v>
          </cell>
          <cell r="P14">
            <v>1</v>
          </cell>
          <cell r="Q14">
            <v>2</v>
          </cell>
          <cell r="R14">
            <v>1</v>
          </cell>
          <cell r="S14">
            <v>1</v>
          </cell>
          <cell r="T14">
            <v>0</v>
          </cell>
          <cell r="U14">
            <v>1</v>
          </cell>
          <cell r="V14">
            <v>0</v>
          </cell>
          <cell r="W14">
            <v>2</v>
          </cell>
          <cell r="X14">
            <v>1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B15">
            <v>88</v>
          </cell>
          <cell r="C15">
            <v>3</v>
          </cell>
          <cell r="D15" t="str">
            <v>КОГБУЗ «Белохолуницкая центральная районная больница»</v>
          </cell>
          <cell r="E15">
            <v>1</v>
          </cell>
          <cell r="F15">
            <v>2</v>
          </cell>
          <cell r="G15">
            <v>0</v>
          </cell>
          <cell r="H15">
            <v>0</v>
          </cell>
          <cell r="I15">
            <v>0</v>
          </cell>
          <cell r="J15">
            <v>2</v>
          </cell>
          <cell r="K15">
            <v>0</v>
          </cell>
          <cell r="L15">
            <v>0</v>
          </cell>
          <cell r="M15">
            <v>1</v>
          </cell>
          <cell r="N15">
            <v>0</v>
          </cell>
          <cell r="O15">
            <v>2</v>
          </cell>
          <cell r="P15">
            <v>1</v>
          </cell>
          <cell r="Q15">
            <v>0</v>
          </cell>
          <cell r="R15">
            <v>1</v>
          </cell>
          <cell r="S15">
            <v>1</v>
          </cell>
          <cell r="T15">
            <v>1</v>
          </cell>
          <cell r="U15">
            <v>0</v>
          </cell>
          <cell r="V15">
            <v>0</v>
          </cell>
          <cell r="W15">
            <v>2</v>
          </cell>
          <cell r="X15">
            <v>1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B16">
            <v>96</v>
          </cell>
          <cell r="C16">
            <v>4</v>
          </cell>
          <cell r="D16" t="str">
            <v>КОГБУЗ «Верхнекамская центральная районная больница»</v>
          </cell>
          <cell r="E16">
            <v>1</v>
          </cell>
          <cell r="F16">
            <v>2</v>
          </cell>
          <cell r="G16">
            <v>0</v>
          </cell>
          <cell r="H16">
            <v>0</v>
          </cell>
          <cell r="I16">
            <v>0</v>
          </cell>
          <cell r="J16">
            <v>2</v>
          </cell>
          <cell r="K16">
            <v>0</v>
          </cell>
          <cell r="L16">
            <v>1</v>
          </cell>
          <cell r="M16">
            <v>1</v>
          </cell>
          <cell r="N16">
            <v>0</v>
          </cell>
          <cell r="O16">
            <v>0</v>
          </cell>
          <cell r="P16">
            <v>1</v>
          </cell>
          <cell r="Q16">
            <v>1</v>
          </cell>
          <cell r="R16">
            <v>1</v>
          </cell>
          <cell r="S16">
            <v>1</v>
          </cell>
          <cell r="T16">
            <v>0</v>
          </cell>
          <cell r="U16">
            <v>1</v>
          </cell>
          <cell r="V16">
            <v>0</v>
          </cell>
          <cell r="W16">
            <v>2</v>
          </cell>
          <cell r="X16">
            <v>1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B17">
            <v>105</v>
          </cell>
          <cell r="C17">
            <v>5</v>
          </cell>
          <cell r="D17" t="str">
            <v>КОГБУЗ «Верхошижемская центральная районная больница»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2</v>
          </cell>
          <cell r="K17">
            <v>0</v>
          </cell>
          <cell r="L17">
            <v>0</v>
          </cell>
          <cell r="M17">
            <v>1</v>
          </cell>
          <cell r="N17">
            <v>0</v>
          </cell>
          <cell r="O17">
            <v>2</v>
          </cell>
          <cell r="P17">
            <v>1</v>
          </cell>
          <cell r="Q17">
            <v>1</v>
          </cell>
          <cell r="R17">
            <v>1</v>
          </cell>
          <cell r="S17">
            <v>1</v>
          </cell>
          <cell r="T17">
            <v>1</v>
          </cell>
          <cell r="U17">
            <v>0</v>
          </cell>
          <cell r="V17">
            <v>1</v>
          </cell>
          <cell r="W17">
            <v>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2</v>
          </cell>
        </row>
        <row r="18">
          <cell r="B18">
            <v>116</v>
          </cell>
          <cell r="C18">
            <v>6</v>
          </cell>
          <cell r="D18" t="str">
            <v>КОГБУЗ «Даровская центральная районная больница»</v>
          </cell>
          <cell r="E18">
            <v>1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2</v>
          </cell>
          <cell r="K18">
            <v>0</v>
          </cell>
          <cell r="L18">
            <v>0</v>
          </cell>
          <cell r="M18">
            <v>1</v>
          </cell>
          <cell r="N18">
            <v>0</v>
          </cell>
          <cell r="O18">
            <v>2</v>
          </cell>
          <cell r="P18">
            <v>1</v>
          </cell>
          <cell r="Q18">
            <v>2</v>
          </cell>
          <cell r="R18">
            <v>1</v>
          </cell>
          <cell r="S18">
            <v>1</v>
          </cell>
          <cell r="T18">
            <v>1</v>
          </cell>
          <cell r="U18">
            <v>0</v>
          </cell>
          <cell r="V18">
            <v>1</v>
          </cell>
          <cell r="W18">
            <v>2</v>
          </cell>
          <cell r="X18">
            <v>1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</v>
          </cell>
        </row>
        <row r="19">
          <cell r="B19">
            <v>129</v>
          </cell>
          <cell r="C19">
            <v>7</v>
          </cell>
          <cell r="D19" t="str">
            <v>КОГБУЗ «Кикнурская центральная районная больница»</v>
          </cell>
          <cell r="E19">
            <v>1</v>
          </cell>
          <cell r="F19">
            <v>1</v>
          </cell>
          <cell r="G19">
            <v>0</v>
          </cell>
          <cell r="H19">
            <v>0</v>
          </cell>
          <cell r="I19">
            <v>0.5</v>
          </cell>
          <cell r="J19">
            <v>2</v>
          </cell>
          <cell r="K19">
            <v>0</v>
          </cell>
          <cell r="L19">
            <v>1</v>
          </cell>
          <cell r="M19">
            <v>1</v>
          </cell>
          <cell r="N19">
            <v>0</v>
          </cell>
          <cell r="O19">
            <v>0</v>
          </cell>
          <cell r="P19">
            <v>1</v>
          </cell>
          <cell r="Q19">
            <v>2</v>
          </cell>
          <cell r="R19">
            <v>1</v>
          </cell>
          <cell r="S19">
            <v>1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B20">
            <v>132</v>
          </cell>
          <cell r="C20">
            <v>8</v>
          </cell>
          <cell r="D20" t="str">
            <v>КОГБУЗ «Кильмезская центральная районная больница»</v>
          </cell>
          <cell r="E20">
            <v>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2</v>
          </cell>
          <cell r="K20">
            <v>0</v>
          </cell>
          <cell r="L20">
            <v>0</v>
          </cell>
          <cell r="M20">
            <v>1</v>
          </cell>
          <cell r="N20">
            <v>0</v>
          </cell>
          <cell r="O20">
            <v>2</v>
          </cell>
          <cell r="P20">
            <v>1</v>
          </cell>
          <cell r="Q20">
            <v>2</v>
          </cell>
          <cell r="R20">
            <v>1</v>
          </cell>
          <cell r="S20">
            <v>1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2</v>
          </cell>
        </row>
        <row r="21">
          <cell r="B21">
            <v>162</v>
          </cell>
          <cell r="C21">
            <v>9</v>
          </cell>
          <cell r="D21" t="str">
            <v>КОГБУЗ «Куменская центральная районная больница»</v>
          </cell>
          <cell r="E21">
            <v>1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2</v>
          </cell>
          <cell r="K21">
            <v>0</v>
          </cell>
          <cell r="L21">
            <v>1</v>
          </cell>
          <cell r="M21">
            <v>1</v>
          </cell>
          <cell r="N21">
            <v>1</v>
          </cell>
          <cell r="O21">
            <v>2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  <cell r="W21">
            <v>0</v>
          </cell>
          <cell r="X21">
            <v>1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2</v>
          </cell>
        </row>
        <row r="22">
          <cell r="B22">
            <v>165</v>
          </cell>
          <cell r="C22">
            <v>10</v>
          </cell>
          <cell r="D22" t="str">
            <v>КОГБУЗ «Лебяжская центральная районная больница»</v>
          </cell>
          <cell r="E22">
            <v>1</v>
          </cell>
          <cell r="F22">
            <v>2</v>
          </cell>
          <cell r="G22">
            <v>0</v>
          </cell>
          <cell r="H22">
            <v>0</v>
          </cell>
          <cell r="I22">
            <v>0.5</v>
          </cell>
          <cell r="J22">
            <v>2</v>
          </cell>
          <cell r="K22">
            <v>0</v>
          </cell>
          <cell r="L22">
            <v>1</v>
          </cell>
          <cell r="M22">
            <v>1</v>
          </cell>
          <cell r="N22">
            <v>0</v>
          </cell>
          <cell r="O22">
            <v>2</v>
          </cell>
          <cell r="P22">
            <v>1</v>
          </cell>
          <cell r="Q22">
            <v>0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0</v>
          </cell>
          <cell r="W22">
            <v>2</v>
          </cell>
          <cell r="X22">
            <v>1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2</v>
          </cell>
        </row>
        <row r="23">
          <cell r="B23">
            <v>173</v>
          </cell>
          <cell r="C23">
            <v>11</v>
          </cell>
          <cell r="D23" t="str">
            <v>КОГБУЗ «Малмыжская центральная районная больница»</v>
          </cell>
          <cell r="E23">
            <v>1</v>
          </cell>
          <cell r="F23">
            <v>1</v>
          </cell>
          <cell r="G23">
            <v>0</v>
          </cell>
          <cell r="H23">
            <v>0</v>
          </cell>
          <cell r="I23">
            <v>0.5</v>
          </cell>
          <cell r="J23">
            <v>2</v>
          </cell>
          <cell r="K23">
            <v>0</v>
          </cell>
          <cell r="L23">
            <v>1</v>
          </cell>
          <cell r="M23">
            <v>1</v>
          </cell>
          <cell r="N23">
            <v>1</v>
          </cell>
          <cell r="O23">
            <v>2</v>
          </cell>
          <cell r="P23">
            <v>1</v>
          </cell>
          <cell r="Q23">
            <v>1</v>
          </cell>
          <cell r="R23">
            <v>1</v>
          </cell>
          <cell r="S23">
            <v>1</v>
          </cell>
          <cell r="T23">
            <v>0</v>
          </cell>
          <cell r="U23">
            <v>1</v>
          </cell>
          <cell r="V23">
            <v>1</v>
          </cell>
          <cell r="W23">
            <v>0</v>
          </cell>
          <cell r="X23">
            <v>1</v>
          </cell>
          <cell r="Y23">
            <v>0.5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B24">
            <v>179</v>
          </cell>
          <cell r="C24">
            <v>12</v>
          </cell>
          <cell r="D24" t="str">
            <v>КОГБУЗ «Мурашинская центральная районная больница»</v>
          </cell>
          <cell r="E24">
            <v>1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</v>
          </cell>
          <cell r="K24">
            <v>0</v>
          </cell>
          <cell r="L24">
            <v>0</v>
          </cell>
          <cell r="M24">
            <v>1</v>
          </cell>
          <cell r="N24">
            <v>0</v>
          </cell>
          <cell r="O24">
            <v>2</v>
          </cell>
          <cell r="P24">
            <v>1</v>
          </cell>
          <cell r="Q24">
            <v>2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  <cell r="V24">
            <v>0</v>
          </cell>
          <cell r="W24">
            <v>2</v>
          </cell>
          <cell r="X24">
            <v>1</v>
          </cell>
          <cell r="Y24">
            <v>0.5</v>
          </cell>
          <cell r="Z24">
            <v>0</v>
          </cell>
          <cell r="AA24">
            <v>0</v>
          </cell>
          <cell r="AB24">
            <v>0</v>
          </cell>
          <cell r="AC24">
            <v>2</v>
          </cell>
        </row>
        <row r="25">
          <cell r="B25">
            <v>183</v>
          </cell>
          <cell r="C25">
            <v>13</v>
          </cell>
          <cell r="D25" t="str">
            <v>КОГБУЗ «Нагорская центральная районная больница»</v>
          </cell>
          <cell r="E25">
            <v>1</v>
          </cell>
          <cell r="F25">
            <v>2</v>
          </cell>
          <cell r="G25">
            <v>0</v>
          </cell>
          <cell r="H25">
            <v>0</v>
          </cell>
          <cell r="I25">
            <v>1</v>
          </cell>
          <cell r="J25">
            <v>2</v>
          </cell>
          <cell r="K25">
            <v>0</v>
          </cell>
          <cell r="L25">
            <v>1</v>
          </cell>
          <cell r="M25">
            <v>1</v>
          </cell>
          <cell r="N25">
            <v>0</v>
          </cell>
          <cell r="O25">
            <v>2</v>
          </cell>
          <cell r="P25">
            <v>1</v>
          </cell>
          <cell r="Q25">
            <v>0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1</v>
          </cell>
          <cell r="W25">
            <v>0</v>
          </cell>
          <cell r="X25">
            <v>1</v>
          </cell>
          <cell r="Y25">
            <v>1</v>
          </cell>
          <cell r="Z25">
            <v>0.5</v>
          </cell>
          <cell r="AA25">
            <v>0.5</v>
          </cell>
          <cell r="AB25">
            <v>0</v>
          </cell>
          <cell r="AC25">
            <v>2</v>
          </cell>
        </row>
        <row r="26">
          <cell r="B26">
            <v>187</v>
          </cell>
          <cell r="C26">
            <v>14</v>
          </cell>
          <cell r="D26" t="str">
            <v>КОГБУЗ «Немская центральная районная больница»</v>
          </cell>
          <cell r="E26">
            <v>1</v>
          </cell>
          <cell r="F26">
            <v>1</v>
          </cell>
          <cell r="G26">
            <v>0</v>
          </cell>
          <cell r="H26">
            <v>0</v>
          </cell>
          <cell r="I26">
            <v>0</v>
          </cell>
          <cell r="J26">
            <v>2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2</v>
          </cell>
          <cell r="P26">
            <v>1</v>
          </cell>
          <cell r="Q26">
            <v>0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  <cell r="V26">
            <v>0</v>
          </cell>
          <cell r="W26">
            <v>0</v>
          </cell>
          <cell r="X26">
            <v>1</v>
          </cell>
          <cell r="Y26">
            <v>0</v>
          </cell>
          <cell r="Z26">
            <v>1</v>
          </cell>
          <cell r="AA26">
            <v>0</v>
          </cell>
          <cell r="AB26">
            <v>0</v>
          </cell>
          <cell r="AC26">
            <v>2</v>
          </cell>
        </row>
        <row r="27">
          <cell r="B27">
            <v>208</v>
          </cell>
          <cell r="C27">
            <v>15</v>
          </cell>
          <cell r="D27" t="str">
            <v>КОГБУЗ «Опаринская центральная районная больница»</v>
          </cell>
          <cell r="E27">
            <v>0.5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2</v>
          </cell>
          <cell r="K27">
            <v>0</v>
          </cell>
          <cell r="L27">
            <v>1</v>
          </cell>
          <cell r="M27">
            <v>1</v>
          </cell>
          <cell r="N27">
            <v>0</v>
          </cell>
          <cell r="O27">
            <v>2</v>
          </cell>
          <cell r="P27">
            <v>1</v>
          </cell>
          <cell r="Q27">
            <v>1</v>
          </cell>
          <cell r="R27">
            <v>1</v>
          </cell>
          <cell r="S27">
            <v>1</v>
          </cell>
          <cell r="T27">
            <v>1</v>
          </cell>
          <cell r="U27">
            <v>0</v>
          </cell>
          <cell r="V27">
            <v>0</v>
          </cell>
          <cell r="W27">
            <v>2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2</v>
          </cell>
        </row>
        <row r="28">
          <cell r="B28">
            <v>212</v>
          </cell>
          <cell r="C28">
            <v>16</v>
          </cell>
          <cell r="D28" t="str">
            <v>КОГБУЗ «Оричевская центральная районная больница»</v>
          </cell>
          <cell r="E28">
            <v>1</v>
          </cell>
          <cell r="F28">
            <v>2</v>
          </cell>
          <cell r="G28">
            <v>0</v>
          </cell>
          <cell r="H28">
            <v>0</v>
          </cell>
          <cell r="I28">
            <v>0.5</v>
          </cell>
          <cell r="J28">
            <v>2</v>
          </cell>
          <cell r="K28">
            <v>0</v>
          </cell>
          <cell r="L28">
            <v>1</v>
          </cell>
          <cell r="M28">
            <v>1</v>
          </cell>
          <cell r="N28">
            <v>0</v>
          </cell>
          <cell r="O28">
            <v>0</v>
          </cell>
          <cell r="P28">
            <v>1</v>
          </cell>
          <cell r="Q28">
            <v>0</v>
          </cell>
          <cell r="R28">
            <v>1</v>
          </cell>
          <cell r="S28">
            <v>1</v>
          </cell>
          <cell r="T28">
            <v>1</v>
          </cell>
          <cell r="U28">
            <v>0</v>
          </cell>
          <cell r="V28">
            <v>0</v>
          </cell>
          <cell r="W28">
            <v>2</v>
          </cell>
          <cell r="X28">
            <v>1</v>
          </cell>
          <cell r="Y28">
            <v>0.5</v>
          </cell>
          <cell r="Z28">
            <v>0</v>
          </cell>
          <cell r="AA28">
            <v>0</v>
          </cell>
          <cell r="AB28">
            <v>0</v>
          </cell>
          <cell r="AC28">
            <v>2</v>
          </cell>
        </row>
        <row r="29">
          <cell r="B29">
            <v>220</v>
          </cell>
          <cell r="C29">
            <v>17</v>
          </cell>
          <cell r="D29" t="str">
            <v>КОГБУЗ «Орловская центральная районная больница»</v>
          </cell>
          <cell r="E29">
            <v>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2</v>
          </cell>
          <cell r="K29">
            <v>0</v>
          </cell>
          <cell r="L29">
            <v>1</v>
          </cell>
          <cell r="M29">
            <v>0</v>
          </cell>
          <cell r="N29">
            <v>0</v>
          </cell>
          <cell r="O29">
            <v>2</v>
          </cell>
          <cell r="P29">
            <v>1</v>
          </cell>
          <cell r="Q29">
            <v>1</v>
          </cell>
          <cell r="R29">
            <v>1</v>
          </cell>
          <cell r="S29">
            <v>1</v>
          </cell>
          <cell r="T29">
            <v>1</v>
          </cell>
          <cell r="U29">
            <v>0</v>
          </cell>
          <cell r="V29">
            <v>0</v>
          </cell>
          <cell r="W29">
            <v>2</v>
          </cell>
          <cell r="X29">
            <v>1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2</v>
          </cell>
        </row>
        <row r="30">
          <cell r="B30">
            <v>221</v>
          </cell>
          <cell r="C30">
            <v>18</v>
          </cell>
          <cell r="D30" t="str">
            <v>КОГБУЗ «Пижанская центральная районная больница»</v>
          </cell>
          <cell r="E30">
            <v>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2</v>
          </cell>
          <cell r="K30">
            <v>0</v>
          </cell>
          <cell r="L30">
            <v>1</v>
          </cell>
          <cell r="M30">
            <v>1</v>
          </cell>
          <cell r="N30">
            <v>1</v>
          </cell>
          <cell r="O30">
            <v>2</v>
          </cell>
          <cell r="P30">
            <v>1</v>
          </cell>
          <cell r="Q30">
            <v>0</v>
          </cell>
          <cell r="R30">
            <v>1</v>
          </cell>
          <cell r="S30">
            <v>1</v>
          </cell>
          <cell r="T30">
            <v>0</v>
          </cell>
          <cell r="U30">
            <v>1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2</v>
          </cell>
        </row>
        <row r="31">
          <cell r="B31">
            <v>224</v>
          </cell>
          <cell r="C31">
            <v>19</v>
          </cell>
          <cell r="D31" t="str">
            <v>КОГБУЗ «Подосиновская центральная районная больница имени Н.В. Отрокова»</v>
          </cell>
          <cell r="E31">
            <v>1</v>
          </cell>
          <cell r="F31">
            <v>0</v>
          </cell>
          <cell r="G31">
            <v>0</v>
          </cell>
          <cell r="H31">
            <v>0</v>
          </cell>
          <cell r="I31">
            <v>0.5</v>
          </cell>
          <cell r="J31">
            <v>2</v>
          </cell>
          <cell r="K31">
            <v>0</v>
          </cell>
          <cell r="L31">
            <v>1</v>
          </cell>
          <cell r="M31">
            <v>1</v>
          </cell>
          <cell r="N31">
            <v>0</v>
          </cell>
          <cell r="O31">
            <v>2</v>
          </cell>
          <cell r="P31">
            <v>1</v>
          </cell>
          <cell r="Q31">
            <v>0</v>
          </cell>
          <cell r="R31">
            <v>1</v>
          </cell>
          <cell r="S31">
            <v>1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2</v>
          </cell>
        </row>
        <row r="32">
          <cell r="B32">
            <v>228</v>
          </cell>
          <cell r="C32">
            <v>20</v>
          </cell>
          <cell r="D32" t="str">
            <v>КОГБУЗ «Санчурская центральная районная больница им. А.И. Прохорова»</v>
          </cell>
          <cell r="E32">
            <v>1</v>
          </cell>
          <cell r="F32">
            <v>1</v>
          </cell>
          <cell r="G32">
            <v>0</v>
          </cell>
          <cell r="H32">
            <v>0</v>
          </cell>
          <cell r="I32">
            <v>0</v>
          </cell>
          <cell r="J32">
            <v>2</v>
          </cell>
          <cell r="K32">
            <v>0</v>
          </cell>
          <cell r="L32">
            <v>1</v>
          </cell>
          <cell r="M32">
            <v>1</v>
          </cell>
          <cell r="N32">
            <v>0</v>
          </cell>
          <cell r="O32">
            <v>0</v>
          </cell>
          <cell r="P32">
            <v>1</v>
          </cell>
          <cell r="Q32">
            <v>0</v>
          </cell>
          <cell r="R32">
            <v>1</v>
          </cell>
          <cell r="S32">
            <v>1</v>
          </cell>
          <cell r="T32">
            <v>1</v>
          </cell>
          <cell r="U32">
            <v>0</v>
          </cell>
          <cell r="V32">
            <v>0</v>
          </cell>
          <cell r="W32">
            <v>0</v>
          </cell>
          <cell r="X32">
            <v>1</v>
          </cell>
          <cell r="Y32">
            <v>0.5</v>
          </cell>
          <cell r="Z32">
            <v>0</v>
          </cell>
          <cell r="AA32">
            <v>0</v>
          </cell>
          <cell r="AB32">
            <v>0</v>
          </cell>
          <cell r="AC32">
            <v>2</v>
          </cell>
        </row>
        <row r="33">
          <cell r="B33">
            <v>232</v>
          </cell>
          <cell r="C33">
            <v>21</v>
          </cell>
          <cell r="D33" t="str">
            <v>КОГБУЗ «Свечинская центральная районная больница»</v>
          </cell>
          <cell r="E33">
            <v>1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2</v>
          </cell>
          <cell r="K33">
            <v>0</v>
          </cell>
          <cell r="L33">
            <v>1</v>
          </cell>
          <cell r="M33">
            <v>1</v>
          </cell>
          <cell r="N33">
            <v>0</v>
          </cell>
          <cell r="O33">
            <v>2</v>
          </cell>
          <cell r="P33">
            <v>1</v>
          </cell>
          <cell r="Q33">
            <v>1</v>
          </cell>
          <cell r="R33">
            <v>1</v>
          </cell>
          <cell r="S33">
            <v>1</v>
          </cell>
          <cell r="T33">
            <v>1</v>
          </cell>
          <cell r="U33">
            <v>1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2</v>
          </cell>
        </row>
        <row r="34">
          <cell r="B34">
            <v>254</v>
          </cell>
          <cell r="C34">
            <v>22</v>
          </cell>
          <cell r="D34" t="str">
            <v>КОГБУЗ «Сунская центральная районная больница»</v>
          </cell>
          <cell r="E34">
            <v>1</v>
          </cell>
          <cell r="F34">
            <v>2</v>
          </cell>
          <cell r="G34">
            <v>0</v>
          </cell>
          <cell r="H34">
            <v>0</v>
          </cell>
          <cell r="I34">
            <v>0</v>
          </cell>
          <cell r="J34">
            <v>2</v>
          </cell>
          <cell r="K34">
            <v>0</v>
          </cell>
          <cell r="L34">
            <v>0</v>
          </cell>
          <cell r="M34">
            <v>1</v>
          </cell>
          <cell r="N34">
            <v>0</v>
          </cell>
          <cell r="O34">
            <v>0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  <cell r="T34">
            <v>1</v>
          </cell>
          <cell r="U34">
            <v>1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1</v>
          </cell>
          <cell r="AA34">
            <v>0</v>
          </cell>
          <cell r="AB34">
            <v>0</v>
          </cell>
          <cell r="AC34">
            <v>0</v>
          </cell>
        </row>
        <row r="35">
          <cell r="B35">
            <v>256</v>
          </cell>
          <cell r="C35">
            <v>23</v>
          </cell>
          <cell r="D35" t="str">
            <v>КОГБУЗ «Тужинская центральная районная больница»</v>
          </cell>
          <cell r="E35">
            <v>1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2</v>
          </cell>
          <cell r="K35">
            <v>0</v>
          </cell>
          <cell r="L35">
            <v>1</v>
          </cell>
          <cell r="M35">
            <v>1</v>
          </cell>
          <cell r="N35">
            <v>0</v>
          </cell>
          <cell r="O35">
            <v>0</v>
          </cell>
          <cell r="P35">
            <v>1</v>
          </cell>
          <cell r="Q35">
            <v>2</v>
          </cell>
          <cell r="R35">
            <v>1</v>
          </cell>
          <cell r="S35">
            <v>1</v>
          </cell>
          <cell r="T35">
            <v>0</v>
          </cell>
          <cell r="U35">
            <v>1</v>
          </cell>
          <cell r="V35">
            <v>0</v>
          </cell>
          <cell r="W35">
            <v>2</v>
          </cell>
          <cell r="X35">
            <v>1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2</v>
          </cell>
        </row>
        <row r="36">
          <cell r="B36">
            <v>257</v>
          </cell>
          <cell r="C36">
            <v>24</v>
          </cell>
          <cell r="D36" t="str">
            <v>КОГБУЗ «Унинская центральная районная больница»</v>
          </cell>
          <cell r="E36">
            <v>1</v>
          </cell>
          <cell r="F36">
            <v>2</v>
          </cell>
          <cell r="G36">
            <v>0</v>
          </cell>
          <cell r="H36">
            <v>0</v>
          </cell>
          <cell r="I36">
            <v>0.5</v>
          </cell>
          <cell r="J36">
            <v>2</v>
          </cell>
          <cell r="K36">
            <v>0</v>
          </cell>
          <cell r="L36">
            <v>0</v>
          </cell>
          <cell r="M36">
            <v>1</v>
          </cell>
          <cell r="N36">
            <v>0</v>
          </cell>
          <cell r="O36">
            <v>0</v>
          </cell>
          <cell r="P36">
            <v>1</v>
          </cell>
          <cell r="Q36">
            <v>2</v>
          </cell>
          <cell r="R36">
            <v>1</v>
          </cell>
          <cell r="S36">
            <v>1</v>
          </cell>
          <cell r="T36">
            <v>1</v>
          </cell>
          <cell r="U36">
            <v>1</v>
          </cell>
          <cell r="V36">
            <v>1</v>
          </cell>
          <cell r="W36">
            <v>0</v>
          </cell>
          <cell r="X36">
            <v>1</v>
          </cell>
          <cell r="Y36">
            <v>0</v>
          </cell>
          <cell r="Z36">
            <v>1</v>
          </cell>
          <cell r="AA36">
            <v>0</v>
          </cell>
          <cell r="AB36">
            <v>0</v>
          </cell>
          <cell r="AC36">
            <v>2</v>
          </cell>
        </row>
        <row r="37">
          <cell r="B37">
            <v>260</v>
          </cell>
          <cell r="C37">
            <v>25</v>
          </cell>
          <cell r="D37" t="str">
            <v>КОГБУЗ «Уржумская центральная районная больница»</v>
          </cell>
          <cell r="E37">
            <v>1</v>
          </cell>
          <cell r="F37">
            <v>0</v>
          </cell>
          <cell r="G37">
            <v>0</v>
          </cell>
          <cell r="H37">
            <v>0</v>
          </cell>
          <cell r="I37">
            <v>1</v>
          </cell>
          <cell r="J37">
            <v>2</v>
          </cell>
          <cell r="K37">
            <v>0</v>
          </cell>
          <cell r="L37">
            <v>1</v>
          </cell>
          <cell r="M37">
            <v>1</v>
          </cell>
          <cell r="N37">
            <v>1</v>
          </cell>
          <cell r="O37">
            <v>2</v>
          </cell>
          <cell r="P37">
            <v>1</v>
          </cell>
          <cell r="Q37">
            <v>1</v>
          </cell>
          <cell r="R37">
            <v>1</v>
          </cell>
          <cell r="S37">
            <v>1</v>
          </cell>
          <cell r="T37">
            <v>1</v>
          </cell>
          <cell r="U37">
            <v>1</v>
          </cell>
          <cell r="V37">
            <v>1</v>
          </cell>
          <cell r="W37">
            <v>2</v>
          </cell>
          <cell r="X37">
            <v>1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B38">
            <v>273</v>
          </cell>
          <cell r="C38">
            <v>26</v>
          </cell>
          <cell r="D38" t="str">
            <v>КОГБУЗ «Фаленская центральная районная больница»</v>
          </cell>
          <cell r="E38">
            <v>1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0</v>
          </cell>
          <cell r="L38">
            <v>0</v>
          </cell>
          <cell r="M38">
            <v>1</v>
          </cell>
          <cell r="N38">
            <v>0</v>
          </cell>
          <cell r="O38">
            <v>0</v>
          </cell>
          <cell r="P38">
            <v>1</v>
          </cell>
          <cell r="Q38">
            <v>2</v>
          </cell>
          <cell r="R38">
            <v>1</v>
          </cell>
          <cell r="S38">
            <v>1</v>
          </cell>
          <cell r="T38">
            <v>0</v>
          </cell>
          <cell r="U38">
            <v>0</v>
          </cell>
          <cell r="V38">
            <v>0</v>
          </cell>
          <cell r="W38">
            <v>2</v>
          </cell>
          <cell r="X38">
            <v>1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2</v>
          </cell>
        </row>
        <row r="39">
          <cell r="B39">
            <v>276</v>
          </cell>
          <cell r="C39">
            <v>27</v>
          </cell>
          <cell r="D39" t="str">
            <v>КОГБУЗ «Шабалинская центральная районная больница»</v>
          </cell>
          <cell r="E39">
            <v>1</v>
          </cell>
          <cell r="F39">
            <v>0</v>
          </cell>
          <cell r="G39">
            <v>0</v>
          </cell>
          <cell r="H39">
            <v>0</v>
          </cell>
          <cell r="I39">
            <v>1</v>
          </cell>
          <cell r="J39">
            <v>2</v>
          </cell>
          <cell r="K39">
            <v>0</v>
          </cell>
          <cell r="L39">
            <v>1</v>
          </cell>
          <cell r="M39">
            <v>1</v>
          </cell>
          <cell r="N39">
            <v>0</v>
          </cell>
          <cell r="O39">
            <v>2</v>
          </cell>
          <cell r="P39">
            <v>1</v>
          </cell>
          <cell r="Q39">
            <v>1</v>
          </cell>
          <cell r="R39">
            <v>1</v>
          </cell>
          <cell r="S39">
            <v>1</v>
          </cell>
          <cell r="T39">
            <v>1</v>
          </cell>
          <cell r="U39">
            <v>0</v>
          </cell>
          <cell r="V39">
            <v>0</v>
          </cell>
          <cell r="W39">
            <v>0</v>
          </cell>
          <cell r="X39">
            <v>1</v>
          </cell>
          <cell r="Y39">
            <v>0.5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B40">
            <v>351</v>
          </cell>
          <cell r="C40">
            <v>28</v>
          </cell>
          <cell r="D40" t="str">
            <v>КОГБУЗ «Юрьянская районная больница»</v>
          </cell>
          <cell r="E40">
            <v>1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2</v>
          </cell>
          <cell r="K40">
            <v>0</v>
          </cell>
          <cell r="L40">
            <v>1</v>
          </cell>
          <cell r="M40">
            <v>1</v>
          </cell>
          <cell r="N40">
            <v>0</v>
          </cell>
          <cell r="O40">
            <v>2</v>
          </cell>
          <cell r="P40">
            <v>1</v>
          </cell>
          <cell r="Q40">
            <v>1</v>
          </cell>
          <cell r="R40">
            <v>1</v>
          </cell>
          <cell r="S40">
            <v>1</v>
          </cell>
          <cell r="T40">
            <v>0</v>
          </cell>
          <cell r="U40">
            <v>1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2</v>
          </cell>
        </row>
        <row r="41">
          <cell r="D41" t="str">
            <v>Уровень МО межрайонный</v>
          </cell>
        </row>
        <row r="42">
          <cell r="B42">
            <v>121</v>
          </cell>
          <cell r="C42">
            <v>29</v>
          </cell>
          <cell r="D42" t="str">
            <v>КОГБУЗ «Зуевская центральная районная больница»</v>
          </cell>
          <cell r="E42">
            <v>1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</v>
          </cell>
          <cell r="K42">
            <v>0</v>
          </cell>
          <cell r="L42">
            <v>0</v>
          </cell>
          <cell r="M42">
            <v>1</v>
          </cell>
          <cell r="N42">
            <v>0</v>
          </cell>
          <cell r="O42">
            <v>2</v>
          </cell>
          <cell r="P42">
            <v>1</v>
          </cell>
          <cell r="Q42">
            <v>0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0</v>
          </cell>
          <cell r="W42">
            <v>2</v>
          </cell>
          <cell r="X42">
            <v>1</v>
          </cell>
          <cell r="Y42">
            <v>0.5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</row>
        <row r="43">
          <cell r="B43">
            <v>135</v>
          </cell>
          <cell r="C43">
            <v>30</v>
          </cell>
          <cell r="D43" t="str">
            <v>КОГБУЗ «Кирово-Чепецкая центральная районная больница»</v>
          </cell>
          <cell r="E43">
            <v>1</v>
          </cell>
          <cell r="F43">
            <v>0</v>
          </cell>
          <cell r="G43">
            <v>0</v>
          </cell>
          <cell r="H43">
            <v>0</v>
          </cell>
          <cell r="I43">
            <v>0.5</v>
          </cell>
          <cell r="J43">
            <v>2</v>
          </cell>
          <cell r="K43">
            <v>0</v>
          </cell>
          <cell r="L43">
            <v>1</v>
          </cell>
          <cell r="M43">
            <v>1</v>
          </cell>
          <cell r="N43">
            <v>1</v>
          </cell>
          <cell r="O43">
            <v>2</v>
          </cell>
          <cell r="P43">
            <v>1</v>
          </cell>
          <cell r="Q43">
            <v>0</v>
          </cell>
          <cell r="R43">
            <v>1</v>
          </cell>
          <cell r="S43">
            <v>1</v>
          </cell>
          <cell r="T43">
            <v>0</v>
          </cell>
          <cell r="U43">
            <v>1</v>
          </cell>
          <cell r="V43">
            <v>0</v>
          </cell>
          <cell r="W43">
            <v>2</v>
          </cell>
          <cell r="X43">
            <v>1</v>
          </cell>
          <cell r="Y43">
            <v>0</v>
          </cell>
          <cell r="Z43">
            <v>0</v>
          </cell>
          <cell r="AA43">
            <v>0</v>
          </cell>
          <cell r="AB43">
            <v>0.5</v>
          </cell>
          <cell r="AC43">
            <v>0</v>
          </cell>
        </row>
        <row r="44">
          <cell r="B44">
            <v>167</v>
          </cell>
          <cell r="C44">
            <v>31</v>
          </cell>
          <cell r="D44" t="str">
            <v>КОГБУЗ «Лузская центральная районная больница»</v>
          </cell>
          <cell r="E44">
            <v>1</v>
          </cell>
          <cell r="F44">
            <v>0</v>
          </cell>
          <cell r="G44">
            <v>0</v>
          </cell>
          <cell r="H44">
            <v>0</v>
          </cell>
          <cell r="I44">
            <v>0.5</v>
          </cell>
          <cell r="J44">
            <v>2</v>
          </cell>
          <cell r="K44">
            <v>0</v>
          </cell>
          <cell r="L44">
            <v>1</v>
          </cell>
          <cell r="M44">
            <v>1</v>
          </cell>
          <cell r="N44">
            <v>0</v>
          </cell>
          <cell r="O44">
            <v>2</v>
          </cell>
          <cell r="P44">
            <v>1</v>
          </cell>
          <cell r="Q44">
            <v>1</v>
          </cell>
          <cell r="R44">
            <v>1</v>
          </cell>
          <cell r="S44">
            <v>1</v>
          </cell>
          <cell r="T44">
            <v>0</v>
          </cell>
          <cell r="U44">
            <v>1</v>
          </cell>
          <cell r="V44">
            <v>0</v>
          </cell>
          <cell r="W44">
            <v>2</v>
          </cell>
          <cell r="X44">
            <v>0</v>
          </cell>
          <cell r="Y44">
            <v>0.5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B45">
            <v>189</v>
          </cell>
          <cell r="C45">
            <v>32</v>
          </cell>
          <cell r="D45" t="str">
            <v>КОГБУЗ «Нолинская центральная районная больница»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2</v>
          </cell>
          <cell r="K45">
            <v>0</v>
          </cell>
          <cell r="L45">
            <v>0</v>
          </cell>
          <cell r="M45">
            <v>1</v>
          </cell>
          <cell r="N45">
            <v>0</v>
          </cell>
          <cell r="O45">
            <v>2</v>
          </cell>
          <cell r="P45">
            <v>1</v>
          </cell>
          <cell r="Q45">
            <v>0</v>
          </cell>
          <cell r="R45">
            <v>1</v>
          </cell>
          <cell r="S45">
            <v>1</v>
          </cell>
          <cell r="T45">
            <v>1</v>
          </cell>
          <cell r="U45">
            <v>0</v>
          </cell>
          <cell r="V45">
            <v>1</v>
          </cell>
          <cell r="W45">
            <v>0</v>
          </cell>
          <cell r="X45">
            <v>1</v>
          </cell>
          <cell r="Y45">
            <v>0</v>
          </cell>
          <cell r="Z45">
            <v>1</v>
          </cell>
          <cell r="AA45">
            <v>0</v>
          </cell>
          <cell r="AB45">
            <v>0</v>
          </cell>
          <cell r="AC45">
            <v>2</v>
          </cell>
        </row>
        <row r="46">
          <cell r="B46">
            <v>195</v>
          </cell>
          <cell r="C46">
            <v>33</v>
          </cell>
          <cell r="D46" t="str">
            <v>КОГБУЗ «Омутнинская центральная районная больница»</v>
          </cell>
          <cell r="E46">
            <v>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2</v>
          </cell>
          <cell r="K46">
            <v>0</v>
          </cell>
          <cell r="L46">
            <v>1</v>
          </cell>
          <cell r="M46">
            <v>1</v>
          </cell>
          <cell r="N46">
            <v>1</v>
          </cell>
          <cell r="O46">
            <v>0</v>
          </cell>
          <cell r="P46">
            <v>1</v>
          </cell>
          <cell r="Q46">
            <v>0</v>
          </cell>
          <cell r="R46">
            <v>1</v>
          </cell>
          <cell r="S46">
            <v>1</v>
          </cell>
          <cell r="T46">
            <v>0</v>
          </cell>
          <cell r="U46">
            <v>0</v>
          </cell>
          <cell r="V46">
            <v>1</v>
          </cell>
          <cell r="W46">
            <v>2</v>
          </cell>
          <cell r="X46">
            <v>1</v>
          </cell>
          <cell r="Y46">
            <v>0</v>
          </cell>
          <cell r="Z46">
            <v>0.5</v>
          </cell>
          <cell r="AA46">
            <v>0</v>
          </cell>
          <cell r="AB46">
            <v>0</v>
          </cell>
          <cell r="AC46">
            <v>0</v>
          </cell>
        </row>
        <row r="47">
          <cell r="B47">
            <v>249</v>
          </cell>
          <cell r="C47">
            <v>34</v>
          </cell>
          <cell r="D47" t="str">
            <v>КОГБУЗ «Советская центральная районная больница»</v>
          </cell>
          <cell r="E47">
            <v>1</v>
          </cell>
          <cell r="F47">
            <v>1</v>
          </cell>
          <cell r="G47">
            <v>0</v>
          </cell>
          <cell r="H47">
            <v>0</v>
          </cell>
          <cell r="I47">
            <v>0</v>
          </cell>
          <cell r="J47">
            <v>2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1</v>
          </cell>
          <cell r="Q47">
            <v>0</v>
          </cell>
          <cell r="R47">
            <v>1</v>
          </cell>
          <cell r="S47">
            <v>1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2</v>
          </cell>
        </row>
        <row r="48">
          <cell r="B48">
            <v>285</v>
          </cell>
          <cell r="C48">
            <v>35</v>
          </cell>
          <cell r="D48" t="str">
            <v>КОГБУЗ «Яранская центральная районная больница»</v>
          </cell>
          <cell r="E48">
            <v>1</v>
          </cell>
          <cell r="F48">
            <v>2</v>
          </cell>
          <cell r="G48">
            <v>0</v>
          </cell>
          <cell r="H48">
            <v>0</v>
          </cell>
          <cell r="I48">
            <v>0.5</v>
          </cell>
          <cell r="J48">
            <v>2</v>
          </cell>
          <cell r="K48">
            <v>0</v>
          </cell>
          <cell r="L48">
            <v>1</v>
          </cell>
          <cell r="M48">
            <v>1</v>
          </cell>
          <cell r="N48">
            <v>1</v>
          </cell>
          <cell r="O48">
            <v>0</v>
          </cell>
          <cell r="P48">
            <v>1</v>
          </cell>
          <cell r="Q48">
            <v>0</v>
          </cell>
          <cell r="R48">
            <v>1</v>
          </cell>
          <cell r="S48">
            <v>1</v>
          </cell>
          <cell r="T48">
            <v>1</v>
          </cell>
          <cell r="U48">
            <v>1</v>
          </cell>
          <cell r="V48">
            <v>1</v>
          </cell>
          <cell r="W48">
            <v>0</v>
          </cell>
          <cell r="X48">
            <v>1</v>
          </cell>
          <cell r="Y48">
            <v>1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B49">
            <v>324</v>
          </cell>
          <cell r="C49">
            <v>36</v>
          </cell>
          <cell r="D49" t="str">
            <v>КОГБУЗ «Вятскополянская центральная районная больница»</v>
          </cell>
          <cell r="E49">
            <v>1</v>
          </cell>
          <cell r="F49">
            <v>2</v>
          </cell>
          <cell r="G49">
            <v>0</v>
          </cell>
          <cell r="H49">
            <v>0</v>
          </cell>
          <cell r="I49">
            <v>0</v>
          </cell>
          <cell r="J49">
            <v>2</v>
          </cell>
          <cell r="K49">
            <v>0</v>
          </cell>
          <cell r="L49">
            <v>1</v>
          </cell>
          <cell r="M49">
            <v>1</v>
          </cell>
          <cell r="N49">
            <v>0</v>
          </cell>
          <cell r="O49">
            <v>0</v>
          </cell>
          <cell r="P49">
            <v>1</v>
          </cell>
          <cell r="Q49">
            <v>1</v>
          </cell>
          <cell r="R49">
            <v>1</v>
          </cell>
          <cell r="S49">
            <v>1</v>
          </cell>
          <cell r="T49">
            <v>0</v>
          </cell>
          <cell r="U49">
            <v>1</v>
          </cell>
          <cell r="V49">
            <v>1</v>
          </cell>
          <cell r="W49">
            <v>0</v>
          </cell>
          <cell r="X49">
            <v>1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B50">
            <v>325</v>
          </cell>
          <cell r="C50">
            <v>37</v>
          </cell>
          <cell r="D50" t="str">
            <v>КОГБУЗ «Слободская центральная районная больница им. ак. А.Н.Бакулева»</v>
          </cell>
          <cell r="E50">
            <v>1</v>
          </cell>
          <cell r="F50">
            <v>0</v>
          </cell>
          <cell r="G50">
            <v>0</v>
          </cell>
          <cell r="H50">
            <v>0</v>
          </cell>
          <cell r="I50">
            <v>0.5</v>
          </cell>
          <cell r="J50">
            <v>2</v>
          </cell>
          <cell r="K50">
            <v>0</v>
          </cell>
          <cell r="L50">
            <v>1</v>
          </cell>
          <cell r="M50">
            <v>1</v>
          </cell>
          <cell r="N50">
            <v>1</v>
          </cell>
          <cell r="O50">
            <v>0</v>
          </cell>
          <cell r="P50">
            <v>1</v>
          </cell>
          <cell r="Q50">
            <v>0</v>
          </cell>
          <cell r="R50">
            <v>1</v>
          </cell>
          <cell r="S50">
            <v>1</v>
          </cell>
          <cell r="T50">
            <v>1</v>
          </cell>
          <cell r="U50">
            <v>1</v>
          </cell>
          <cell r="V50">
            <v>0</v>
          </cell>
          <cell r="W50">
            <v>2</v>
          </cell>
          <cell r="X50">
            <v>1</v>
          </cell>
          <cell r="Y50">
            <v>1</v>
          </cell>
          <cell r="Z50">
            <v>1</v>
          </cell>
          <cell r="AA50">
            <v>0</v>
          </cell>
          <cell r="AB50">
            <v>0</v>
          </cell>
          <cell r="AC50">
            <v>2</v>
          </cell>
        </row>
        <row r="51">
          <cell r="B51">
            <v>331</v>
          </cell>
          <cell r="C51">
            <v>38</v>
          </cell>
          <cell r="D51" t="str">
            <v>КОГБУЗ «Котельничская центральная районная больница»</v>
          </cell>
          <cell r="E51">
            <v>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</v>
          </cell>
          <cell r="K51">
            <v>0</v>
          </cell>
          <cell r="L51">
            <v>1</v>
          </cell>
          <cell r="M51">
            <v>1</v>
          </cell>
          <cell r="N51">
            <v>0</v>
          </cell>
          <cell r="O51">
            <v>2</v>
          </cell>
          <cell r="P51">
            <v>1</v>
          </cell>
          <cell r="Q51">
            <v>1</v>
          </cell>
          <cell r="R51">
            <v>1</v>
          </cell>
          <cell r="S51">
            <v>1</v>
          </cell>
          <cell r="T51">
            <v>0</v>
          </cell>
          <cell r="U51">
            <v>0</v>
          </cell>
          <cell r="V51">
            <v>1</v>
          </cell>
          <cell r="W51">
            <v>2</v>
          </cell>
          <cell r="X51">
            <v>1</v>
          </cell>
          <cell r="Y51">
            <v>1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D52" t="str">
            <v>Уровень МО городской</v>
          </cell>
        </row>
        <row r="53">
          <cell r="B53">
            <v>2</v>
          </cell>
          <cell r="C53">
            <v>39</v>
          </cell>
          <cell r="D53" t="str">
            <v>КОГБУЗ «Кировская городская больница № 9»</v>
          </cell>
          <cell r="E53">
            <v>1</v>
          </cell>
          <cell r="F53">
            <v>0</v>
          </cell>
          <cell r="G53">
            <v>0</v>
          </cell>
          <cell r="H53">
            <v>0</v>
          </cell>
          <cell r="I53">
            <v>0.5</v>
          </cell>
          <cell r="J53">
            <v>2</v>
          </cell>
          <cell r="K53">
            <v>0</v>
          </cell>
          <cell r="L53">
            <v>0</v>
          </cell>
          <cell r="M53">
            <v>1</v>
          </cell>
          <cell r="N53">
            <v>1</v>
          </cell>
          <cell r="O53">
            <v>0</v>
          </cell>
          <cell r="P53">
            <v>1</v>
          </cell>
          <cell r="Q53">
            <v>0</v>
          </cell>
          <cell r="R53">
            <v>1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0.5</v>
          </cell>
          <cell r="AC53">
            <v>1</v>
          </cell>
        </row>
        <row r="54">
          <cell r="B54">
            <v>4</v>
          </cell>
          <cell r="C54">
            <v>40</v>
          </cell>
          <cell r="D54" t="str">
            <v>КОГБУЗ «Кировская городская больница № 5»</v>
          </cell>
          <cell r="E54">
            <v>1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2</v>
          </cell>
          <cell r="K54">
            <v>0</v>
          </cell>
          <cell r="L54">
            <v>1</v>
          </cell>
          <cell r="M54">
            <v>1</v>
          </cell>
          <cell r="N54">
            <v>0</v>
          </cell>
          <cell r="O54">
            <v>0</v>
          </cell>
          <cell r="P54">
            <v>1</v>
          </cell>
          <cell r="Q54">
            <v>1</v>
          </cell>
          <cell r="R54">
            <v>1</v>
          </cell>
          <cell r="S54">
            <v>1</v>
          </cell>
          <cell r="T54">
            <v>1</v>
          </cell>
          <cell r="U54">
            <v>1</v>
          </cell>
          <cell r="V54">
            <v>1</v>
          </cell>
          <cell r="W54">
            <v>2</v>
          </cell>
          <cell r="X54">
            <v>1</v>
          </cell>
          <cell r="Y54">
            <v>1</v>
          </cell>
          <cell r="Z54">
            <v>1</v>
          </cell>
          <cell r="AA54">
            <v>0</v>
          </cell>
          <cell r="AB54">
            <v>0</v>
          </cell>
          <cell r="AC54">
            <v>2</v>
          </cell>
        </row>
        <row r="55">
          <cell r="B55">
            <v>14</v>
          </cell>
          <cell r="C55">
            <v>41</v>
          </cell>
          <cell r="D55" t="str">
            <v>КОГБУЗ «Кировская городская больница № 2»</v>
          </cell>
          <cell r="E55">
            <v>1</v>
          </cell>
          <cell r="F55">
            <v>1</v>
          </cell>
          <cell r="G55">
            <v>0</v>
          </cell>
          <cell r="H55">
            <v>0</v>
          </cell>
          <cell r="I55">
            <v>0</v>
          </cell>
          <cell r="J55">
            <v>2</v>
          </cell>
          <cell r="K55">
            <v>0</v>
          </cell>
          <cell r="L55">
            <v>1</v>
          </cell>
          <cell r="M55">
            <v>1</v>
          </cell>
          <cell r="N55">
            <v>1</v>
          </cell>
          <cell r="O55">
            <v>0</v>
          </cell>
          <cell r="P55">
            <v>1</v>
          </cell>
          <cell r="Q55">
            <v>1</v>
          </cell>
          <cell r="R55">
            <v>1</v>
          </cell>
          <cell r="S55">
            <v>1</v>
          </cell>
          <cell r="T55">
            <v>1</v>
          </cell>
          <cell r="U55">
            <v>1</v>
          </cell>
          <cell r="V55">
            <v>0</v>
          </cell>
          <cell r="W55">
            <v>0</v>
          </cell>
          <cell r="X55">
            <v>1</v>
          </cell>
          <cell r="Y55">
            <v>0.5</v>
          </cell>
          <cell r="Z55">
            <v>1</v>
          </cell>
          <cell r="AA55">
            <v>0</v>
          </cell>
          <cell r="AB55">
            <v>0</v>
          </cell>
          <cell r="AC55">
            <v>1</v>
          </cell>
        </row>
        <row r="56">
          <cell r="B56">
            <v>350</v>
          </cell>
          <cell r="C56">
            <v>42</v>
          </cell>
          <cell r="D56" t="str">
            <v>КОГБУЗ «Кировская клиническая больница № 7»</v>
          </cell>
          <cell r="E56">
            <v>1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2</v>
          </cell>
          <cell r="K56">
            <v>0</v>
          </cell>
          <cell r="L56">
            <v>1</v>
          </cell>
          <cell r="M56">
            <v>1</v>
          </cell>
          <cell r="N56">
            <v>1</v>
          </cell>
          <cell r="O56">
            <v>0</v>
          </cell>
          <cell r="P56">
            <v>1</v>
          </cell>
          <cell r="Q56">
            <v>0</v>
          </cell>
          <cell r="R56">
            <v>1</v>
          </cell>
          <cell r="S56">
            <v>1</v>
          </cell>
          <cell r="T56">
            <v>1</v>
          </cell>
          <cell r="U56">
            <v>1</v>
          </cell>
          <cell r="V56">
            <v>1</v>
          </cell>
          <cell r="W56">
            <v>2</v>
          </cell>
          <cell r="X56">
            <v>0</v>
          </cell>
          <cell r="Y56">
            <v>1</v>
          </cell>
          <cell r="Z56">
            <v>1</v>
          </cell>
          <cell r="AA56">
            <v>0.5</v>
          </cell>
          <cell r="AB56">
            <v>0.5</v>
          </cell>
          <cell r="AC56">
            <v>2</v>
          </cell>
        </row>
        <row r="57">
          <cell r="B57">
            <v>386</v>
          </cell>
          <cell r="C57">
            <v>43</v>
          </cell>
          <cell r="D57" t="str">
            <v>КОГКБУЗ «Больница скорой медицинской помощи»</v>
          </cell>
          <cell r="E57">
            <v>1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2</v>
          </cell>
          <cell r="K57">
            <v>0</v>
          </cell>
          <cell r="L57">
            <v>0</v>
          </cell>
          <cell r="M57">
            <v>1</v>
          </cell>
          <cell r="N57">
            <v>0</v>
          </cell>
          <cell r="O57">
            <v>2</v>
          </cell>
          <cell r="P57">
            <v>1</v>
          </cell>
          <cell r="Q57">
            <v>1</v>
          </cell>
          <cell r="R57">
            <v>1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1</v>
          </cell>
          <cell r="Z57">
            <v>0</v>
          </cell>
          <cell r="AA57">
            <v>0</v>
          </cell>
          <cell r="AB57">
            <v>0</v>
          </cell>
          <cell r="AC57">
            <v>1</v>
          </cell>
        </row>
        <row r="58">
          <cell r="B58">
            <v>333</v>
          </cell>
          <cell r="C58">
            <v>44</v>
          </cell>
          <cell r="D58" t="str">
            <v>КОГБУЗ «Кировский клинико-диагностический центр»</v>
          </cell>
          <cell r="E58">
            <v>1</v>
          </cell>
          <cell r="F58">
            <v>0</v>
          </cell>
          <cell r="G58">
            <v>0.5</v>
          </cell>
          <cell r="H58">
            <v>0</v>
          </cell>
          <cell r="I58">
            <v>0</v>
          </cell>
          <cell r="J58">
            <v>2</v>
          </cell>
          <cell r="K58">
            <v>0</v>
          </cell>
          <cell r="L58">
            <v>1</v>
          </cell>
          <cell r="M58">
            <v>1</v>
          </cell>
          <cell r="N58">
            <v>1</v>
          </cell>
          <cell r="O58">
            <v>0</v>
          </cell>
          <cell r="P58">
            <v>1</v>
          </cell>
          <cell r="Q58">
            <v>1</v>
          </cell>
          <cell r="R58">
            <v>1</v>
          </cell>
          <cell r="S58">
            <v>1</v>
          </cell>
          <cell r="T58">
            <v>1</v>
          </cell>
          <cell r="U58">
            <v>1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0.5</v>
          </cell>
          <cell r="AC58">
            <v>1</v>
          </cell>
        </row>
        <row r="59">
          <cell r="B59">
            <v>334</v>
          </cell>
          <cell r="C59">
            <v>45</v>
          </cell>
          <cell r="D59" t="str">
            <v>КОГБУЗ «Детский диагностический центр»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2</v>
          </cell>
          <cell r="X59">
            <v>1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D60" t="str">
            <v>Уровень иные МО (имеющих прикрепившихся лиц)</v>
          </cell>
        </row>
        <row r="61">
          <cell r="B61">
            <v>74</v>
          </cell>
          <cell r="C61">
            <v>46</v>
          </cell>
          <cell r="D61" t="str">
            <v>ЧУЗ «КБ «РЖД-Медицина» г. Киров»</v>
          </cell>
          <cell r="E61">
            <v>1</v>
          </cell>
          <cell r="F61">
            <v>2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</v>
          </cell>
          <cell r="M61">
            <v>0</v>
          </cell>
          <cell r="N61">
            <v>0</v>
          </cell>
          <cell r="O61">
            <v>0</v>
          </cell>
          <cell r="P61">
            <v>1</v>
          </cell>
          <cell r="Q61">
            <v>2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1</v>
          </cell>
          <cell r="Z61">
            <v>0</v>
          </cell>
          <cell r="AA61">
            <v>0</v>
          </cell>
          <cell r="AB61">
            <v>0</v>
          </cell>
          <cell r="AC61">
            <v>1</v>
          </cell>
        </row>
        <row r="62">
          <cell r="B62">
            <v>141</v>
          </cell>
          <cell r="C62">
            <v>47</v>
          </cell>
          <cell r="D62" t="str">
            <v>ФБУЗ «МСЧ № 52» ФМБА России</v>
          </cell>
          <cell r="E62">
            <v>1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2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1</v>
          </cell>
          <cell r="Q62">
            <v>1</v>
          </cell>
          <cell r="R62">
            <v>1</v>
          </cell>
          <cell r="S62">
            <v>0</v>
          </cell>
          <cell r="T62">
            <v>1</v>
          </cell>
          <cell r="U62">
            <v>1</v>
          </cell>
          <cell r="V62">
            <v>1</v>
          </cell>
          <cell r="W62">
            <v>2</v>
          </cell>
          <cell r="X62">
            <v>1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</row>
        <row r="63">
          <cell r="B63">
            <v>301</v>
          </cell>
          <cell r="C63">
            <v>48</v>
          </cell>
          <cell r="D63" t="str">
            <v>ФКУЗ МСЧ № 43 ФСИН России</v>
          </cell>
          <cell r="E63">
            <v>1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1</v>
          </cell>
          <cell r="Q63">
            <v>1</v>
          </cell>
          <cell r="R63">
            <v>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</row>
      </sheetData>
      <sheetData sheetId="27">
        <row r="4">
          <cell r="B4">
            <v>80</v>
          </cell>
          <cell r="C4">
            <v>1</v>
          </cell>
          <cell r="D4" t="str">
            <v>ЦРБ Арбажская</v>
          </cell>
          <cell r="E4">
            <v>25</v>
          </cell>
          <cell r="F4">
            <v>13</v>
          </cell>
          <cell r="G4">
            <v>0.52</v>
          </cell>
          <cell r="H4" t="str">
            <v>II</v>
          </cell>
        </row>
        <row r="5">
          <cell r="B5">
            <v>83</v>
          </cell>
          <cell r="C5">
            <v>2</v>
          </cell>
          <cell r="D5" t="str">
            <v>ЦРБ Афанасьевская</v>
          </cell>
          <cell r="E5">
            <v>25</v>
          </cell>
          <cell r="F5">
            <v>12</v>
          </cell>
          <cell r="G5">
            <v>0.48</v>
          </cell>
          <cell r="H5" t="str">
            <v>II</v>
          </cell>
        </row>
        <row r="6">
          <cell r="B6">
            <v>88</v>
          </cell>
          <cell r="C6">
            <v>3</v>
          </cell>
          <cell r="D6" t="str">
            <v>ЦРБ Белохолуницкая</v>
          </cell>
          <cell r="E6">
            <v>25</v>
          </cell>
          <cell r="F6">
            <v>11</v>
          </cell>
          <cell r="G6">
            <v>0.44</v>
          </cell>
          <cell r="H6" t="str">
            <v>II</v>
          </cell>
        </row>
        <row r="7">
          <cell r="B7">
            <v>96</v>
          </cell>
          <cell r="C7">
            <v>4</v>
          </cell>
          <cell r="D7" t="str">
            <v>ЦРБ Верхнекамская</v>
          </cell>
          <cell r="E7">
            <v>25</v>
          </cell>
          <cell r="F7">
            <v>12</v>
          </cell>
          <cell r="G7">
            <v>0.48</v>
          </cell>
          <cell r="H7" t="str">
            <v>II</v>
          </cell>
        </row>
        <row r="8">
          <cell r="B8">
            <v>105</v>
          </cell>
          <cell r="C8">
            <v>5</v>
          </cell>
          <cell r="D8" t="str">
            <v>ЦРБ Верхошижемская</v>
          </cell>
          <cell r="E8">
            <v>25</v>
          </cell>
          <cell r="F8">
            <v>13</v>
          </cell>
          <cell r="G8">
            <v>0.52</v>
          </cell>
          <cell r="H8" t="str">
            <v>II</v>
          </cell>
        </row>
        <row r="9">
          <cell r="B9">
            <v>116</v>
          </cell>
          <cell r="C9">
            <v>6</v>
          </cell>
          <cell r="D9" t="str">
            <v>ЦРБ Даровская</v>
          </cell>
          <cell r="E9">
            <v>25</v>
          </cell>
          <cell r="F9">
            <v>13</v>
          </cell>
          <cell r="G9">
            <v>0.52</v>
          </cell>
          <cell r="H9" t="str">
            <v>II</v>
          </cell>
        </row>
        <row r="10">
          <cell r="B10">
            <v>129</v>
          </cell>
          <cell r="C10">
            <v>7</v>
          </cell>
          <cell r="D10" t="str">
            <v>ЦРБ Кикнурская</v>
          </cell>
          <cell r="E10">
            <v>25</v>
          </cell>
          <cell r="F10">
            <v>10</v>
          </cell>
          <cell r="G10">
            <v>0.4</v>
          </cell>
          <cell r="H10" t="str">
            <v>II</v>
          </cell>
        </row>
        <row r="11">
          <cell r="B11">
            <v>132</v>
          </cell>
          <cell r="C11">
            <v>8</v>
          </cell>
          <cell r="D11" t="str">
            <v>ЦРБ Кильмезская</v>
          </cell>
          <cell r="E11">
            <v>25</v>
          </cell>
          <cell r="F11">
            <v>9</v>
          </cell>
          <cell r="G11">
            <v>0.36</v>
          </cell>
          <cell r="H11" t="str">
            <v>I</v>
          </cell>
        </row>
        <row r="12">
          <cell r="B12">
            <v>162</v>
          </cell>
          <cell r="C12">
            <v>9</v>
          </cell>
          <cell r="D12" t="str">
            <v>ЦРБ Куменская</v>
          </cell>
          <cell r="E12">
            <v>25</v>
          </cell>
          <cell r="F12">
            <v>15</v>
          </cell>
          <cell r="G12">
            <v>0.6</v>
          </cell>
          <cell r="H12" t="str">
            <v>III</v>
          </cell>
        </row>
        <row r="13">
          <cell r="B13">
            <v>165</v>
          </cell>
          <cell r="C13">
            <v>10</v>
          </cell>
          <cell r="D13" t="str">
            <v>ЦРБ Лебяжская</v>
          </cell>
          <cell r="E13">
            <v>25</v>
          </cell>
          <cell r="F13">
            <v>15</v>
          </cell>
          <cell r="G13">
            <v>0.6</v>
          </cell>
          <cell r="H13" t="str">
            <v>III</v>
          </cell>
        </row>
        <row r="14">
          <cell r="B14">
            <v>173</v>
          </cell>
          <cell r="C14">
            <v>11</v>
          </cell>
          <cell r="D14" t="str">
            <v>ЦРБ Малмыжская</v>
          </cell>
          <cell r="E14">
            <v>25</v>
          </cell>
          <cell r="F14">
            <v>16</v>
          </cell>
          <cell r="G14">
            <v>0.64</v>
          </cell>
          <cell r="H14" t="str">
            <v>III</v>
          </cell>
        </row>
        <row r="15">
          <cell r="B15">
            <v>179</v>
          </cell>
          <cell r="C15">
            <v>12</v>
          </cell>
          <cell r="D15" t="str">
            <v>ЦРБ Мурашинская</v>
          </cell>
          <cell r="E15">
            <v>25</v>
          </cell>
          <cell r="F15">
            <v>14</v>
          </cell>
          <cell r="G15">
            <v>0.56000000000000005</v>
          </cell>
          <cell r="H15" t="str">
            <v>II</v>
          </cell>
        </row>
        <row r="16">
          <cell r="B16">
            <v>183</v>
          </cell>
          <cell r="C16">
            <v>13</v>
          </cell>
          <cell r="D16" t="str">
            <v>ЦРБ Нагорская</v>
          </cell>
          <cell r="E16">
            <v>25</v>
          </cell>
          <cell r="F16">
            <v>18</v>
          </cell>
          <cell r="G16">
            <v>0.72</v>
          </cell>
          <cell r="H16" t="str">
            <v>III</v>
          </cell>
        </row>
        <row r="17">
          <cell r="B17">
            <v>187</v>
          </cell>
          <cell r="C17">
            <v>14</v>
          </cell>
          <cell r="D17" t="str">
            <v>ЦРБ Немская</v>
          </cell>
          <cell r="E17">
            <v>25</v>
          </cell>
          <cell r="F17">
            <v>12</v>
          </cell>
          <cell r="G17">
            <v>0.48</v>
          </cell>
          <cell r="H17" t="str">
            <v>II</v>
          </cell>
        </row>
        <row r="18">
          <cell r="B18">
            <v>208</v>
          </cell>
          <cell r="C18">
            <v>15</v>
          </cell>
          <cell r="D18" t="str">
            <v>ЦРБ Опаринская</v>
          </cell>
          <cell r="E18">
            <v>24</v>
          </cell>
          <cell r="F18">
            <v>12</v>
          </cell>
          <cell r="G18">
            <v>0.5</v>
          </cell>
          <cell r="H18" t="str">
            <v>II</v>
          </cell>
        </row>
        <row r="19">
          <cell r="B19">
            <v>212</v>
          </cell>
          <cell r="C19">
            <v>16</v>
          </cell>
          <cell r="D19" t="str">
            <v>ЦРБ Оричевская</v>
          </cell>
          <cell r="E19">
            <v>25</v>
          </cell>
          <cell r="F19">
            <v>14</v>
          </cell>
          <cell r="G19">
            <v>0.56000000000000005</v>
          </cell>
          <cell r="H19" t="str">
            <v>II</v>
          </cell>
        </row>
        <row r="20">
          <cell r="B20">
            <v>220</v>
          </cell>
          <cell r="C20">
            <v>17</v>
          </cell>
          <cell r="D20" t="str">
            <v>ЦРБ Орловская</v>
          </cell>
          <cell r="E20">
            <v>24</v>
          </cell>
          <cell r="F20">
            <v>12</v>
          </cell>
          <cell r="G20">
            <v>0.5</v>
          </cell>
          <cell r="H20" t="str">
            <v>II</v>
          </cell>
        </row>
        <row r="21">
          <cell r="B21">
            <v>221</v>
          </cell>
          <cell r="C21">
            <v>18</v>
          </cell>
          <cell r="D21" t="str">
            <v>ЦРБ Пижанская</v>
          </cell>
          <cell r="E21">
            <v>25</v>
          </cell>
          <cell r="F21">
            <v>11</v>
          </cell>
          <cell r="G21">
            <v>0.44</v>
          </cell>
          <cell r="H21" t="str">
            <v>II</v>
          </cell>
        </row>
        <row r="22">
          <cell r="B22">
            <v>224</v>
          </cell>
          <cell r="C22">
            <v>19</v>
          </cell>
          <cell r="D22" t="str">
            <v>ЦРБ Подосиновская</v>
          </cell>
          <cell r="E22">
            <v>25</v>
          </cell>
          <cell r="F22">
            <v>10</v>
          </cell>
          <cell r="G22">
            <v>0.4</v>
          </cell>
          <cell r="H22" t="str">
            <v>II</v>
          </cell>
        </row>
        <row r="23">
          <cell r="B23">
            <v>228</v>
          </cell>
          <cell r="C23">
            <v>20</v>
          </cell>
          <cell r="D23" t="str">
            <v>ЦРБ Санчурская</v>
          </cell>
          <cell r="E23">
            <v>25</v>
          </cell>
          <cell r="F23">
            <v>12</v>
          </cell>
          <cell r="G23">
            <v>0.48</v>
          </cell>
          <cell r="H23" t="str">
            <v>II</v>
          </cell>
        </row>
        <row r="24">
          <cell r="B24">
            <v>232</v>
          </cell>
          <cell r="C24">
            <v>21</v>
          </cell>
          <cell r="D24" t="str">
            <v>ЦРБ Свечинская</v>
          </cell>
          <cell r="E24">
            <v>25</v>
          </cell>
          <cell r="F24">
            <v>12</v>
          </cell>
          <cell r="G24">
            <v>0.48</v>
          </cell>
          <cell r="H24" t="str">
            <v>II</v>
          </cell>
        </row>
        <row r="25">
          <cell r="B25">
            <v>254</v>
          </cell>
          <cell r="C25">
            <v>22</v>
          </cell>
          <cell r="D25" t="str">
            <v>ЦРБ Сунская</v>
          </cell>
          <cell r="E25">
            <v>24</v>
          </cell>
          <cell r="F25">
            <v>11</v>
          </cell>
          <cell r="G25">
            <v>0.45800000000000002</v>
          </cell>
          <cell r="H25" t="str">
            <v>II</v>
          </cell>
        </row>
        <row r="26">
          <cell r="B26">
            <v>256</v>
          </cell>
          <cell r="C26">
            <v>23</v>
          </cell>
          <cell r="D26" t="str">
            <v>ЦРБ Тужинская</v>
          </cell>
          <cell r="E26">
            <v>25</v>
          </cell>
          <cell r="F26">
            <v>12</v>
          </cell>
          <cell r="G26">
            <v>0.48</v>
          </cell>
          <cell r="H26" t="str">
            <v>II</v>
          </cell>
        </row>
        <row r="27">
          <cell r="B27">
            <v>257</v>
          </cell>
          <cell r="C27">
            <v>24</v>
          </cell>
          <cell r="D27" t="str">
            <v>ЦРБ Унинская</v>
          </cell>
          <cell r="E27">
            <v>24</v>
          </cell>
          <cell r="F27">
            <v>15</v>
          </cell>
          <cell r="G27">
            <v>0.625</v>
          </cell>
          <cell r="H27" t="str">
            <v>III</v>
          </cell>
        </row>
        <row r="28">
          <cell r="B28">
            <v>260</v>
          </cell>
          <cell r="C28">
            <v>25</v>
          </cell>
          <cell r="D28" t="str">
            <v>ЦРБ Уржумская</v>
          </cell>
          <cell r="E28">
            <v>25</v>
          </cell>
          <cell r="F28">
            <v>16</v>
          </cell>
          <cell r="G28">
            <v>0.64</v>
          </cell>
          <cell r="H28" t="str">
            <v>III</v>
          </cell>
        </row>
        <row r="29">
          <cell r="B29">
            <v>273</v>
          </cell>
          <cell r="C29">
            <v>26</v>
          </cell>
          <cell r="D29" t="str">
            <v>ЦРБ Фаленская</v>
          </cell>
          <cell r="E29">
            <v>25</v>
          </cell>
          <cell r="F29">
            <v>10</v>
          </cell>
          <cell r="G29">
            <v>0.4</v>
          </cell>
          <cell r="H29" t="str">
            <v>II</v>
          </cell>
        </row>
        <row r="30">
          <cell r="B30">
            <v>276</v>
          </cell>
          <cell r="C30">
            <v>27</v>
          </cell>
          <cell r="D30" t="str">
            <v>ЦРБ Шабалинская</v>
          </cell>
          <cell r="E30">
            <v>25</v>
          </cell>
          <cell r="F30">
            <v>13</v>
          </cell>
          <cell r="G30">
            <v>0.52</v>
          </cell>
          <cell r="H30" t="str">
            <v>II</v>
          </cell>
        </row>
        <row r="31">
          <cell r="B31">
            <v>351</v>
          </cell>
          <cell r="C31">
            <v>28</v>
          </cell>
          <cell r="D31" t="str">
            <v>РБ Юрьянская</v>
          </cell>
          <cell r="E31">
            <v>24</v>
          </cell>
          <cell r="F31">
            <v>11</v>
          </cell>
          <cell r="G31">
            <v>0.45800000000000002</v>
          </cell>
          <cell r="H31" t="str">
            <v>II</v>
          </cell>
        </row>
        <row r="32">
          <cell r="D32" t="str">
            <v>Уровень МО межрайонный</v>
          </cell>
        </row>
        <row r="33">
          <cell r="B33">
            <v>121</v>
          </cell>
          <cell r="C33">
            <v>29</v>
          </cell>
          <cell r="D33" t="str">
            <v>ЦРБ Зуевская</v>
          </cell>
          <cell r="E33">
            <v>25</v>
          </cell>
          <cell r="F33">
            <v>12</v>
          </cell>
          <cell r="G33">
            <v>0.48</v>
          </cell>
          <cell r="H33" t="str">
            <v>II</v>
          </cell>
        </row>
        <row r="34">
          <cell r="B34">
            <v>135</v>
          </cell>
          <cell r="C34">
            <v>30</v>
          </cell>
          <cell r="D34" t="str">
            <v>ЦРБ Кирово-Чепецкая</v>
          </cell>
          <cell r="E34">
            <v>25</v>
          </cell>
          <cell r="F34">
            <v>14</v>
          </cell>
          <cell r="G34">
            <v>0.56000000000000005</v>
          </cell>
          <cell r="H34" t="str">
            <v>II</v>
          </cell>
        </row>
        <row r="35">
          <cell r="B35">
            <v>167</v>
          </cell>
          <cell r="C35">
            <v>31</v>
          </cell>
          <cell r="D35" t="str">
            <v>ЦРБ Лузская</v>
          </cell>
          <cell r="E35">
            <v>25</v>
          </cell>
          <cell r="F35">
            <v>13</v>
          </cell>
          <cell r="G35">
            <v>0.52</v>
          </cell>
          <cell r="H35" t="str">
            <v>II</v>
          </cell>
        </row>
        <row r="36">
          <cell r="B36">
            <v>189</v>
          </cell>
          <cell r="C36">
            <v>32</v>
          </cell>
          <cell r="D36" t="str">
            <v>ЦРБ Нолинская</v>
          </cell>
          <cell r="E36">
            <v>25</v>
          </cell>
          <cell r="F36">
            <v>11</v>
          </cell>
          <cell r="G36">
            <v>0.44</v>
          </cell>
          <cell r="H36" t="str">
            <v>II</v>
          </cell>
        </row>
        <row r="37">
          <cell r="B37">
            <v>195</v>
          </cell>
          <cell r="C37">
            <v>33</v>
          </cell>
          <cell r="D37" t="str">
            <v>ЦРБ Омутнинская</v>
          </cell>
          <cell r="E37">
            <v>25</v>
          </cell>
          <cell r="F37">
            <v>12</v>
          </cell>
          <cell r="G37">
            <v>0.48</v>
          </cell>
          <cell r="H37" t="str">
            <v>II</v>
          </cell>
        </row>
        <row r="38">
          <cell r="B38">
            <v>249</v>
          </cell>
          <cell r="C38">
            <v>34</v>
          </cell>
          <cell r="D38" t="str">
            <v>ЦРБ Советская</v>
          </cell>
          <cell r="E38">
            <v>25</v>
          </cell>
          <cell r="F38">
            <v>7</v>
          </cell>
          <cell r="G38">
            <v>0.28000000000000003</v>
          </cell>
          <cell r="H38" t="str">
            <v>I</v>
          </cell>
        </row>
        <row r="39">
          <cell r="B39">
            <v>285</v>
          </cell>
          <cell r="C39">
            <v>35</v>
          </cell>
          <cell r="D39" t="str">
            <v>ЦРБ Яранская</v>
          </cell>
          <cell r="E39">
            <v>25</v>
          </cell>
          <cell r="F39">
            <v>15</v>
          </cell>
          <cell r="G39">
            <v>0.6</v>
          </cell>
          <cell r="H39" t="str">
            <v>III</v>
          </cell>
        </row>
        <row r="40">
          <cell r="B40">
            <v>324</v>
          </cell>
          <cell r="C40">
            <v>36</v>
          </cell>
          <cell r="D40" t="str">
            <v>ЦРБ Вятскополянская</v>
          </cell>
          <cell r="E40">
            <v>25</v>
          </cell>
          <cell r="F40">
            <v>12</v>
          </cell>
          <cell r="G40">
            <v>0.48</v>
          </cell>
          <cell r="H40" t="str">
            <v>II</v>
          </cell>
        </row>
        <row r="41">
          <cell r="B41">
            <v>325</v>
          </cell>
          <cell r="C41">
            <v>37</v>
          </cell>
          <cell r="D41" t="str">
            <v>ЦРБ Слободская</v>
          </cell>
          <cell r="E41">
            <v>25</v>
          </cell>
          <cell r="F41">
            <v>16</v>
          </cell>
          <cell r="G41">
            <v>0.64</v>
          </cell>
          <cell r="H41" t="str">
            <v>III</v>
          </cell>
        </row>
        <row r="42">
          <cell r="B42">
            <v>331</v>
          </cell>
          <cell r="C42">
            <v>38</v>
          </cell>
          <cell r="D42" t="str">
            <v>ЦРБ Котельничская</v>
          </cell>
          <cell r="E42">
            <v>25</v>
          </cell>
          <cell r="F42">
            <v>13</v>
          </cell>
          <cell r="G42">
            <v>0.52</v>
          </cell>
          <cell r="H42" t="str">
            <v>II</v>
          </cell>
        </row>
        <row r="43">
          <cell r="D43" t="str">
            <v>Уровень МО городской</v>
          </cell>
        </row>
        <row r="44">
          <cell r="B44">
            <v>2</v>
          </cell>
          <cell r="C44">
            <v>39</v>
          </cell>
          <cell r="D44" t="str">
            <v>КГБ №9</v>
          </cell>
          <cell r="E44">
            <v>19</v>
          </cell>
          <cell r="F44">
            <v>9</v>
          </cell>
          <cell r="G44">
            <v>0.47399999999999998</v>
          </cell>
          <cell r="H44" t="str">
            <v>II</v>
          </cell>
        </row>
        <row r="45">
          <cell r="B45">
            <v>4</v>
          </cell>
          <cell r="C45">
            <v>40</v>
          </cell>
          <cell r="D45" t="str">
            <v xml:space="preserve">КГБ №5 </v>
          </cell>
          <cell r="E45">
            <v>25</v>
          </cell>
          <cell r="F45">
            <v>16</v>
          </cell>
          <cell r="G45">
            <v>0.64</v>
          </cell>
          <cell r="H45" t="str">
            <v>III</v>
          </cell>
        </row>
        <row r="46">
          <cell r="B46">
            <v>14</v>
          </cell>
          <cell r="C46">
            <v>41</v>
          </cell>
          <cell r="D46" t="str">
            <v xml:space="preserve">КГБ №2 </v>
          </cell>
          <cell r="E46">
            <v>25</v>
          </cell>
          <cell r="F46">
            <v>16</v>
          </cell>
          <cell r="G46">
            <v>0.64</v>
          </cell>
          <cell r="H46" t="str">
            <v>III</v>
          </cell>
        </row>
        <row r="47">
          <cell r="B47">
            <v>350</v>
          </cell>
          <cell r="C47">
            <v>42</v>
          </cell>
          <cell r="D47" t="str">
            <v>ККБ № 7</v>
          </cell>
          <cell r="E47">
            <v>25</v>
          </cell>
          <cell r="F47">
            <v>17</v>
          </cell>
          <cell r="G47">
            <v>0.68</v>
          </cell>
          <cell r="H47" t="str">
            <v>III</v>
          </cell>
        </row>
        <row r="48">
          <cell r="B48">
            <v>386</v>
          </cell>
          <cell r="C48">
            <v>43</v>
          </cell>
          <cell r="D48" t="str">
            <v>Больница СМП</v>
          </cell>
          <cell r="E48">
            <v>19</v>
          </cell>
          <cell r="F48">
            <v>9</v>
          </cell>
          <cell r="G48">
            <v>0.47399999999999998</v>
          </cell>
          <cell r="H48" t="str">
            <v>II</v>
          </cell>
        </row>
        <row r="49">
          <cell r="B49">
            <v>333</v>
          </cell>
          <cell r="C49">
            <v>44</v>
          </cell>
          <cell r="D49" t="str">
            <v>Клинико-диагностический центр</v>
          </cell>
          <cell r="E49">
            <v>25</v>
          </cell>
          <cell r="F49">
            <v>14</v>
          </cell>
          <cell r="G49">
            <v>0.56000000000000005</v>
          </cell>
          <cell r="H49" t="str">
            <v>II</v>
          </cell>
        </row>
        <row r="50">
          <cell r="B50">
            <v>334</v>
          </cell>
          <cell r="C50">
            <v>45</v>
          </cell>
          <cell r="D50" t="str">
            <v>Детский диагностический центр</v>
          </cell>
          <cell r="E50">
            <v>6</v>
          </cell>
          <cell r="F50">
            <v>6</v>
          </cell>
          <cell r="G50">
            <v>1</v>
          </cell>
          <cell r="H50" t="str">
            <v>III</v>
          </cell>
        </row>
        <row r="51">
          <cell r="D51" t="str">
            <v>Уровень иные МО (имеющих прикрепившихся лиц)</v>
          </cell>
        </row>
        <row r="52">
          <cell r="B52">
            <v>74</v>
          </cell>
          <cell r="C52">
            <v>46</v>
          </cell>
          <cell r="D52" t="str">
            <v>КБ РЖД-Медицина г. Киров</v>
          </cell>
          <cell r="E52">
            <v>19</v>
          </cell>
          <cell r="F52">
            <v>7</v>
          </cell>
          <cell r="G52">
            <v>0.36799999999999999</v>
          </cell>
          <cell r="H52" t="str">
            <v>I</v>
          </cell>
        </row>
        <row r="53">
          <cell r="B53">
            <v>141</v>
          </cell>
          <cell r="C53">
            <v>47</v>
          </cell>
          <cell r="D53" t="str">
            <v>МСЧ №52 г.Кирово-Чепецк</v>
          </cell>
          <cell r="E53">
            <v>24</v>
          </cell>
          <cell r="F53">
            <v>11</v>
          </cell>
          <cell r="G53">
            <v>0.45800000000000002</v>
          </cell>
          <cell r="H53" t="str">
            <v>II</v>
          </cell>
        </row>
        <row r="54">
          <cell r="B54">
            <v>301</v>
          </cell>
          <cell r="C54">
            <v>48</v>
          </cell>
          <cell r="D54" t="str">
            <v>ФКУЗ МСЧ-43 ФСИН России</v>
          </cell>
          <cell r="E54">
            <v>24</v>
          </cell>
          <cell r="F54">
            <v>4</v>
          </cell>
          <cell r="G54">
            <v>0.16700000000000001</v>
          </cell>
          <cell r="H54" t="str">
            <v>I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0"/>
  <sheetViews>
    <sheetView tabSelected="1" view="pageBreakPreview" topLeftCell="B1" zoomScale="55" zoomScaleNormal="85" zoomScaleSheetLayoutView="55" workbookViewId="0">
      <selection activeCell="AG14" sqref="AG14"/>
    </sheetView>
  </sheetViews>
  <sheetFormatPr defaultRowHeight="15" x14ac:dyDescent="0.25"/>
  <cols>
    <col min="1" max="1" width="6.140625" style="5" hidden="1" customWidth="1"/>
    <col min="2" max="2" width="5.140625" style="5" customWidth="1"/>
    <col min="3" max="3" width="14.85546875" style="5" customWidth="1"/>
    <col min="4" max="4" width="73.28515625" style="5" customWidth="1"/>
    <col min="5" max="29" width="5.7109375" style="5" customWidth="1"/>
    <col min="30" max="30" width="11.140625" style="5" customWidth="1"/>
    <col min="31" max="31" width="12.5703125" style="5" customWidth="1"/>
    <col min="32" max="32" width="12.85546875" style="5" customWidth="1"/>
    <col min="33" max="33" width="13.140625" style="5" customWidth="1"/>
    <col min="34" max="16384" width="9.140625" style="5"/>
  </cols>
  <sheetData>
    <row r="1" spans="1:33" s="1" customFormat="1" x14ac:dyDescent="0.25">
      <c r="B1" s="2"/>
      <c r="C1" s="2"/>
      <c r="D1" s="2"/>
      <c r="F1" s="3"/>
      <c r="H1" s="4"/>
      <c r="I1" s="4"/>
      <c r="Y1" s="5"/>
      <c r="Z1" s="5"/>
      <c r="AA1" s="5"/>
      <c r="AB1" s="5"/>
      <c r="AC1" s="5"/>
      <c r="AE1" s="6" t="s">
        <v>0</v>
      </c>
      <c r="AF1" s="5"/>
    </row>
    <row r="2" spans="1:33" s="1" customFormat="1" ht="39" customHeight="1" x14ac:dyDescent="0.25">
      <c r="B2" s="2"/>
      <c r="C2" s="2"/>
      <c r="D2" s="2"/>
      <c r="F2" s="3"/>
      <c r="H2" s="4"/>
      <c r="I2" s="4"/>
      <c r="Y2" s="5"/>
      <c r="Z2" s="5"/>
      <c r="AA2" s="5"/>
      <c r="AB2" s="5"/>
      <c r="AC2" s="5"/>
      <c r="AE2" s="6" t="s">
        <v>1</v>
      </c>
      <c r="AF2" s="5"/>
    </row>
    <row r="3" spans="1:33" s="1" customFormat="1" ht="81" customHeight="1" x14ac:dyDescent="0.25">
      <c r="B3" s="2"/>
      <c r="C3" s="2"/>
      <c r="D3" s="2"/>
      <c r="F3" s="3"/>
      <c r="H3" s="4"/>
      <c r="I3" s="4"/>
      <c r="Y3" s="7"/>
      <c r="Z3" s="7"/>
      <c r="AA3" s="7"/>
      <c r="AB3" s="7"/>
      <c r="AC3" s="7"/>
      <c r="AE3" s="8" t="s">
        <v>2</v>
      </c>
      <c r="AF3" s="8"/>
      <c r="AG3" s="8"/>
    </row>
    <row r="4" spans="1:33" ht="15.75" customHeight="1" x14ac:dyDescent="0.25"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3" ht="15.75" customHeight="1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33" ht="36" customHeight="1" x14ac:dyDescent="0.25">
      <c r="B6" s="11" t="s">
        <v>4</v>
      </c>
      <c r="C6" s="11"/>
      <c r="D6" s="11"/>
      <c r="E6" s="12" t="s">
        <v>5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3" t="s">
        <v>6</v>
      </c>
      <c r="T6" s="13"/>
      <c r="U6" s="13"/>
      <c r="V6" s="13"/>
      <c r="W6" s="13"/>
      <c r="X6" s="13"/>
      <c r="Y6" s="13" t="s">
        <v>7</v>
      </c>
      <c r="Z6" s="13"/>
      <c r="AA6" s="13"/>
      <c r="AB6" s="13"/>
      <c r="AC6" s="13"/>
      <c r="AD6" s="14" t="s">
        <v>8</v>
      </c>
      <c r="AE6" s="12" t="s">
        <v>9</v>
      </c>
      <c r="AF6" s="12"/>
      <c r="AG6" s="12"/>
    </row>
    <row r="7" spans="1:33" ht="15" customHeight="1" x14ac:dyDescent="0.25">
      <c r="B7" s="11"/>
      <c r="C7" s="11"/>
      <c r="D7" s="11"/>
      <c r="E7" s="13" t="s">
        <v>10</v>
      </c>
      <c r="F7" s="13"/>
      <c r="G7" s="13"/>
      <c r="H7" s="13"/>
      <c r="I7" s="13"/>
      <c r="J7" s="13"/>
      <c r="K7" s="13" t="s">
        <v>11</v>
      </c>
      <c r="L7" s="13"/>
      <c r="M7" s="13"/>
      <c r="N7" s="13"/>
      <c r="O7" s="13"/>
      <c r="P7" s="13"/>
      <c r="Q7" s="13"/>
      <c r="R7" s="13"/>
      <c r="S7" s="13" t="s">
        <v>10</v>
      </c>
      <c r="T7" s="13"/>
      <c r="U7" s="13"/>
      <c r="V7" s="13"/>
      <c r="W7" s="13"/>
      <c r="X7" s="13"/>
      <c r="Y7" s="13" t="s">
        <v>10</v>
      </c>
      <c r="Z7" s="13"/>
      <c r="AA7" s="13"/>
      <c r="AB7" s="13"/>
      <c r="AC7" s="13"/>
      <c r="AD7" s="15"/>
      <c r="AE7" s="16" t="s">
        <v>12</v>
      </c>
      <c r="AF7" s="14" t="s">
        <v>13</v>
      </c>
      <c r="AG7" s="14" t="s">
        <v>14</v>
      </c>
    </row>
    <row r="8" spans="1:33" ht="18.75" customHeight="1" x14ac:dyDescent="0.25">
      <c r="B8" s="11"/>
      <c r="C8" s="11"/>
      <c r="D8" s="11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5"/>
      <c r="AE8" s="17"/>
      <c r="AF8" s="15"/>
      <c r="AG8" s="15"/>
    </row>
    <row r="9" spans="1:33" collapsed="1" x14ac:dyDescent="0.25">
      <c r="B9" s="18" t="s">
        <v>15</v>
      </c>
      <c r="C9" s="18"/>
      <c r="D9" s="18"/>
      <c r="E9" s="19">
        <v>1</v>
      </c>
      <c r="F9" s="19">
        <v>2</v>
      </c>
      <c r="G9" s="19">
        <v>1</v>
      </c>
      <c r="H9" s="19">
        <v>1</v>
      </c>
      <c r="I9" s="19">
        <v>1</v>
      </c>
      <c r="J9" s="19">
        <v>2</v>
      </c>
      <c r="K9" s="19">
        <v>2</v>
      </c>
      <c r="L9" s="19">
        <v>1</v>
      </c>
      <c r="M9" s="19">
        <v>1</v>
      </c>
      <c r="N9" s="19">
        <v>1</v>
      </c>
      <c r="O9" s="19">
        <v>2</v>
      </c>
      <c r="P9" s="19">
        <v>1</v>
      </c>
      <c r="Q9" s="19">
        <v>2</v>
      </c>
      <c r="R9" s="19">
        <v>1</v>
      </c>
      <c r="S9" s="19">
        <v>1</v>
      </c>
      <c r="T9" s="19">
        <v>1</v>
      </c>
      <c r="U9" s="19">
        <v>1</v>
      </c>
      <c r="V9" s="19">
        <v>1</v>
      </c>
      <c r="W9" s="19">
        <v>2</v>
      </c>
      <c r="X9" s="19">
        <v>1</v>
      </c>
      <c r="Y9" s="19">
        <v>1</v>
      </c>
      <c r="Z9" s="19">
        <v>1</v>
      </c>
      <c r="AA9" s="19">
        <v>1</v>
      </c>
      <c r="AB9" s="19">
        <v>1</v>
      </c>
      <c r="AC9" s="19">
        <v>2</v>
      </c>
      <c r="AD9" s="15"/>
      <c r="AE9" s="17"/>
      <c r="AF9" s="15"/>
      <c r="AG9" s="15"/>
    </row>
    <row r="10" spans="1:33" s="10" customFormat="1" ht="15" customHeight="1" x14ac:dyDescent="0.25">
      <c r="B10" s="20" t="s">
        <v>16</v>
      </c>
      <c r="C10" s="20"/>
      <c r="D10" s="20"/>
      <c r="E10" s="19">
        <v>1</v>
      </c>
      <c r="F10" s="19">
        <v>2</v>
      </c>
      <c r="G10" s="19">
        <v>3</v>
      </c>
      <c r="H10" s="19">
        <v>4</v>
      </c>
      <c r="I10" s="19">
        <v>5</v>
      </c>
      <c r="J10" s="19">
        <v>6</v>
      </c>
      <c r="K10" s="19">
        <v>7</v>
      </c>
      <c r="L10" s="19">
        <v>8</v>
      </c>
      <c r="M10" s="19">
        <v>9</v>
      </c>
      <c r="N10" s="19">
        <v>10</v>
      </c>
      <c r="O10" s="19">
        <v>11</v>
      </c>
      <c r="P10" s="19">
        <v>12</v>
      </c>
      <c r="Q10" s="19">
        <v>13</v>
      </c>
      <c r="R10" s="19">
        <v>14</v>
      </c>
      <c r="S10" s="19">
        <v>15</v>
      </c>
      <c r="T10" s="19">
        <v>16</v>
      </c>
      <c r="U10" s="19">
        <v>17</v>
      </c>
      <c r="V10" s="19">
        <v>18</v>
      </c>
      <c r="W10" s="19">
        <v>19</v>
      </c>
      <c r="X10" s="19">
        <v>20</v>
      </c>
      <c r="Y10" s="19">
        <v>21</v>
      </c>
      <c r="Z10" s="19">
        <v>22</v>
      </c>
      <c r="AA10" s="19">
        <v>23</v>
      </c>
      <c r="AB10" s="19">
        <v>24</v>
      </c>
      <c r="AC10" s="19">
        <v>25</v>
      </c>
      <c r="AD10" s="15"/>
      <c r="AE10" s="17"/>
      <c r="AF10" s="15"/>
      <c r="AG10" s="15"/>
    </row>
    <row r="11" spans="1:33" s="10" customFormat="1" ht="36.75" customHeight="1" x14ac:dyDescent="0.25">
      <c r="B11" s="21" t="s">
        <v>17</v>
      </c>
      <c r="C11" s="21" t="s">
        <v>18</v>
      </c>
      <c r="D11" s="21" t="s">
        <v>19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22"/>
      <c r="AE11" s="23"/>
      <c r="AF11" s="22"/>
      <c r="AG11" s="22"/>
    </row>
    <row r="12" spans="1:33" x14ac:dyDescent="0.25">
      <c r="B12" s="24" t="s">
        <v>20</v>
      </c>
      <c r="C12" s="24"/>
      <c r="D12" s="24"/>
      <c r="E12" s="25"/>
      <c r="F12" s="19"/>
      <c r="G12" s="25"/>
      <c r="H12" s="19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</row>
    <row r="13" spans="1:33" x14ac:dyDescent="0.25">
      <c r="A13" s="5">
        <v>333</v>
      </c>
      <c r="B13" s="26">
        <v>1</v>
      </c>
      <c r="C13" s="27">
        <v>430333</v>
      </c>
      <c r="D13" s="28" t="s">
        <v>21</v>
      </c>
      <c r="E13" s="29">
        <f>VLOOKUP($A13,[1]Баллы_!$B$13:$AC$63,4,FALSE)</f>
        <v>1</v>
      </c>
      <c r="F13" s="29">
        <f>VLOOKUP($A13,[1]Баллы_!$B$13:$AC$63,5,FALSE)</f>
        <v>0</v>
      </c>
      <c r="G13" s="29">
        <f>VLOOKUP($A13,[1]Баллы_!$B$13:$AC$63,6,FALSE)</f>
        <v>0.5</v>
      </c>
      <c r="H13" s="29">
        <f>VLOOKUP($A13,[1]Баллы_!$B$13:$AC$63,7,FALSE)</f>
        <v>0</v>
      </c>
      <c r="I13" s="29">
        <f>VLOOKUP($A13,[1]Баллы_!$B$13:$AC$63,8,FALSE)</f>
        <v>0</v>
      </c>
      <c r="J13" s="29">
        <f>VLOOKUP($A13,[1]Баллы_!$B$13:$AC$63,9,FALSE)</f>
        <v>2</v>
      </c>
      <c r="K13" s="29">
        <f>VLOOKUP($A13,[1]Баллы_!$B$13:$AC$63,10,FALSE)</f>
        <v>0</v>
      </c>
      <c r="L13" s="29">
        <f>VLOOKUP($A13,[1]Баллы_!$B$13:$AC$63,11,FALSE)</f>
        <v>1</v>
      </c>
      <c r="M13" s="29">
        <f>VLOOKUP($A13,[1]Баллы_!$B$13:$AC$63,12,FALSE)</f>
        <v>1</v>
      </c>
      <c r="N13" s="29">
        <f>VLOOKUP($A13,[1]Баллы_!$B$13:$AC$63,13,FALSE)</f>
        <v>1</v>
      </c>
      <c r="O13" s="29">
        <f>VLOOKUP($A13,[1]Баллы_!$B$13:$AC$63,14,FALSE)</f>
        <v>0</v>
      </c>
      <c r="P13" s="29">
        <f>VLOOKUP($A13,[1]Баллы_!$B$13:$AC$63,15,FALSE)</f>
        <v>1</v>
      </c>
      <c r="Q13" s="29">
        <f>VLOOKUP($A13,[1]Баллы_!$B$13:$AC$63,16,FALSE)</f>
        <v>1</v>
      </c>
      <c r="R13" s="29">
        <f>VLOOKUP($A13,[1]Баллы_!$B$13:$AC$63,17,FALSE)</f>
        <v>1</v>
      </c>
      <c r="S13" s="29">
        <f>VLOOKUP($A13,[1]Баллы_!$B$13:$AC$63,18,FALSE)</f>
        <v>1</v>
      </c>
      <c r="T13" s="29">
        <f>VLOOKUP($A13,[1]Баллы_!$B$13:$AC$63,19,FALSE)</f>
        <v>1</v>
      </c>
      <c r="U13" s="29">
        <f>VLOOKUP($A13,[1]Баллы_!$B$13:$AC$63,20,FALSE)</f>
        <v>1</v>
      </c>
      <c r="V13" s="29">
        <f>VLOOKUP($A13,[1]Баллы_!$B$13:$AC$63,21,FALSE)</f>
        <v>0</v>
      </c>
      <c r="W13" s="29">
        <f>VLOOKUP($A13,[1]Баллы_!$B$13:$AC$63,22,FALSE)</f>
        <v>0</v>
      </c>
      <c r="X13" s="29">
        <f>VLOOKUP($A13,[1]Баллы_!$B$13:$AC$63,23,FALSE)</f>
        <v>0</v>
      </c>
      <c r="Y13" s="29">
        <f>VLOOKUP($A13,[1]Баллы_!$B$13:$AC$63,24,FALSE)</f>
        <v>0</v>
      </c>
      <c r="Z13" s="29">
        <f>VLOOKUP($A13,[1]Баллы_!$B$13:$AC$63,25,FALSE)</f>
        <v>0</v>
      </c>
      <c r="AA13" s="29">
        <f>VLOOKUP($A13,[1]Баллы_!$B$13:$AC$63,26,FALSE)</f>
        <v>0</v>
      </c>
      <c r="AB13" s="29">
        <f>VLOOKUP($A13,[1]Баллы_!$B$13:$AC$63,27,FALSE)</f>
        <v>0.5</v>
      </c>
      <c r="AC13" s="29">
        <f>VLOOKUP($A13,[1]Баллы_!$B$13:$AC$63,28,FALSE)</f>
        <v>1</v>
      </c>
      <c r="AD13" s="25">
        <f>SUM(E13:AC13)</f>
        <v>14</v>
      </c>
      <c r="AE13" s="25">
        <f>VLOOKUP(A13,[1]Группы!$B$4:$H$54,4,FALSE)</f>
        <v>25</v>
      </c>
      <c r="AF13" s="25">
        <f>VLOOKUP(A13,[1]Группы!$B$4:$H$54,5,FALSE)</f>
        <v>14</v>
      </c>
      <c r="AG13" s="19" t="str">
        <f>VLOOKUP(A13,[1]Группы!$B$4:$H$54,7,FALSE)</f>
        <v>II</v>
      </c>
    </row>
    <row r="14" spans="1:33" x14ac:dyDescent="0.25">
      <c r="A14" s="5">
        <v>334</v>
      </c>
      <c r="B14" s="26">
        <v>2</v>
      </c>
      <c r="C14" s="27">
        <v>430334</v>
      </c>
      <c r="D14" s="28" t="s">
        <v>22</v>
      </c>
      <c r="E14" s="29" t="s">
        <v>23</v>
      </c>
      <c r="F14" s="29" t="s">
        <v>23</v>
      </c>
      <c r="G14" s="29" t="s">
        <v>23</v>
      </c>
      <c r="H14" s="29" t="s">
        <v>23</v>
      </c>
      <c r="I14" s="29" t="s">
        <v>23</v>
      </c>
      <c r="J14" s="29" t="s">
        <v>23</v>
      </c>
      <c r="K14" s="29" t="s">
        <v>23</v>
      </c>
      <c r="L14" s="29" t="s">
        <v>23</v>
      </c>
      <c r="M14" s="29" t="s">
        <v>23</v>
      </c>
      <c r="N14" s="29" t="s">
        <v>23</v>
      </c>
      <c r="O14" s="29" t="s">
        <v>23</v>
      </c>
      <c r="P14" s="29" t="s">
        <v>23</v>
      </c>
      <c r="Q14" s="29" t="s">
        <v>23</v>
      </c>
      <c r="R14" s="29" t="s">
        <v>23</v>
      </c>
      <c r="S14" s="29">
        <f>VLOOKUP($A14,[1]Баллы_!$B$13:$AC$63,18,FALSE)</f>
        <v>1</v>
      </c>
      <c r="T14" s="29">
        <f>VLOOKUP($A14,[1]Баллы_!$B$13:$AC$63,19,FALSE)</f>
        <v>1</v>
      </c>
      <c r="U14" s="29">
        <f>VLOOKUP($A14,[1]Баллы_!$B$13:$AC$63,20,FALSE)</f>
        <v>1</v>
      </c>
      <c r="V14" s="29">
        <f>VLOOKUP($A14,[1]Баллы_!$B$13:$AC$63,21,FALSE)</f>
        <v>1</v>
      </c>
      <c r="W14" s="29">
        <f>VLOOKUP($A14,[1]Баллы_!$B$13:$AC$63,22,FALSE)</f>
        <v>2</v>
      </c>
      <c r="X14" s="29">
        <f>VLOOKUP($A14,[1]Баллы_!$B$13:$AC$63,23,FALSE)</f>
        <v>1</v>
      </c>
      <c r="Y14" s="29" t="s">
        <v>23</v>
      </c>
      <c r="Z14" s="29" t="s">
        <v>23</v>
      </c>
      <c r="AA14" s="29" t="s">
        <v>23</v>
      </c>
      <c r="AB14" s="29" t="s">
        <v>23</v>
      </c>
      <c r="AC14" s="29" t="s">
        <v>23</v>
      </c>
      <c r="AD14" s="25">
        <f>SUM(E14:AC14)</f>
        <v>7</v>
      </c>
      <c r="AE14" s="25">
        <f>VLOOKUP(A14,[1]Группы!$B$4:$H$54,4,FALSE)</f>
        <v>6</v>
      </c>
      <c r="AF14" s="25">
        <f>VLOOKUP(A14,[1]Группы!$B$4:$H$54,5,FALSE)</f>
        <v>6</v>
      </c>
      <c r="AG14" s="19" t="str">
        <f>VLOOKUP(A14,[1]Группы!$B$4:$H$54,7,FALSE)</f>
        <v>III</v>
      </c>
    </row>
    <row r="15" spans="1:33" x14ac:dyDescent="0.25">
      <c r="B15" s="24" t="s">
        <v>24</v>
      </c>
      <c r="C15" s="24"/>
      <c r="D15" s="24"/>
      <c r="E15" s="29"/>
      <c r="F15" s="29"/>
      <c r="G15" s="29"/>
      <c r="H15" s="30"/>
      <c r="I15" s="30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5"/>
      <c r="AE15" s="25"/>
      <c r="AF15" s="25"/>
      <c r="AG15" s="25"/>
    </row>
    <row r="16" spans="1:33" x14ac:dyDescent="0.25">
      <c r="A16" s="5">
        <v>74</v>
      </c>
      <c r="B16" s="26">
        <v>3</v>
      </c>
      <c r="C16" s="27">
        <v>430074</v>
      </c>
      <c r="D16" s="28" t="s">
        <v>25</v>
      </c>
      <c r="E16" s="29">
        <f>VLOOKUP($A16,[1]Баллы_!$B$13:$AC$63,4,FALSE)</f>
        <v>1</v>
      </c>
      <c r="F16" s="29">
        <f>VLOOKUP($A16,[1]Баллы_!$B$13:$AC$63,5,FALSE)</f>
        <v>2</v>
      </c>
      <c r="G16" s="29">
        <f>VLOOKUP($A16,[1]Баллы_!$B$13:$AC$63,6,FALSE)</f>
        <v>0</v>
      </c>
      <c r="H16" s="29">
        <f>VLOOKUP($A16,[1]Баллы_!$B$13:$AC$63,7,FALSE)</f>
        <v>0</v>
      </c>
      <c r="I16" s="29">
        <f>VLOOKUP($A16,[1]Баллы_!$B$13:$AC$63,8,FALSE)</f>
        <v>0</v>
      </c>
      <c r="J16" s="29">
        <f>VLOOKUP($A16,[1]Баллы_!$B$13:$AC$63,9,FALSE)</f>
        <v>0</v>
      </c>
      <c r="K16" s="29">
        <f>VLOOKUP($A16,[1]Баллы_!$B$13:$AC$63,10,FALSE)</f>
        <v>0</v>
      </c>
      <c r="L16" s="29">
        <f>VLOOKUP($A16,[1]Баллы_!$B$13:$AC$63,11,FALSE)</f>
        <v>1</v>
      </c>
      <c r="M16" s="29">
        <f>VLOOKUP($A16,[1]Баллы_!$B$13:$AC$63,12,FALSE)</f>
        <v>0</v>
      </c>
      <c r="N16" s="29">
        <f>VLOOKUP($A16,[1]Баллы_!$B$13:$AC$63,13,FALSE)</f>
        <v>0</v>
      </c>
      <c r="O16" s="29">
        <f>VLOOKUP($A16,[1]Баллы_!$B$13:$AC$63,14,FALSE)</f>
        <v>0</v>
      </c>
      <c r="P16" s="29">
        <f>VLOOKUP($A16,[1]Баллы_!$B$13:$AC$63,15,FALSE)</f>
        <v>1</v>
      </c>
      <c r="Q16" s="29">
        <f>VLOOKUP($A16,[1]Баллы_!$B$13:$AC$63,16,FALSE)</f>
        <v>2</v>
      </c>
      <c r="R16" s="29">
        <f>VLOOKUP($A16,[1]Баллы_!$B$13:$AC$63,17,FALSE)</f>
        <v>0</v>
      </c>
      <c r="S16" s="29" t="s">
        <v>23</v>
      </c>
      <c r="T16" s="29" t="s">
        <v>23</v>
      </c>
      <c r="U16" s="29" t="s">
        <v>23</v>
      </c>
      <c r="V16" s="29" t="s">
        <v>23</v>
      </c>
      <c r="W16" s="29" t="s">
        <v>23</v>
      </c>
      <c r="X16" s="29" t="s">
        <v>23</v>
      </c>
      <c r="Y16" s="29">
        <f>VLOOKUP($A16,[1]Баллы_!$B$13:$AC$63,24,FALSE)</f>
        <v>1</v>
      </c>
      <c r="Z16" s="29">
        <f>VLOOKUP($A16,[1]Баллы_!$B$13:$AC$63,25,FALSE)</f>
        <v>0</v>
      </c>
      <c r="AA16" s="29">
        <f>VLOOKUP($A16,[1]Баллы_!$B$13:$AC$63,26,FALSE)</f>
        <v>0</v>
      </c>
      <c r="AB16" s="29">
        <f>VLOOKUP($A16,[1]Баллы_!$B$13:$AC$63,27,FALSE)</f>
        <v>0</v>
      </c>
      <c r="AC16" s="29">
        <f>VLOOKUP($A16,[1]Баллы_!$B$13:$AC$63,28,FALSE)</f>
        <v>1</v>
      </c>
      <c r="AD16" s="25">
        <f>SUM(E16:AC16)</f>
        <v>9</v>
      </c>
      <c r="AE16" s="25">
        <f>VLOOKUP(A16,[1]Группы!$B$4:$H$54,4,FALSE)</f>
        <v>19</v>
      </c>
      <c r="AF16" s="25">
        <f>VLOOKUP(A16,[1]Группы!$B$4:$H$54,5,FALSE)</f>
        <v>7</v>
      </c>
      <c r="AG16" s="19" t="str">
        <f>VLOOKUP(A16,[1]Группы!$B$4:$H$54,7,FALSE)</f>
        <v>I</v>
      </c>
    </row>
    <row r="17" spans="1:33" x14ac:dyDescent="0.25">
      <c r="A17" s="5">
        <v>141</v>
      </c>
      <c r="B17" s="26">
        <v>4</v>
      </c>
      <c r="C17" s="27">
        <v>430141</v>
      </c>
      <c r="D17" s="28" t="s">
        <v>26</v>
      </c>
      <c r="E17" s="29">
        <f>VLOOKUP($A17,[1]Баллы_!$B$13:$AC$63,4,FALSE)</f>
        <v>1</v>
      </c>
      <c r="F17" s="29">
        <f>VLOOKUP($A17,[1]Баллы_!$B$13:$AC$63,5,FALSE)</f>
        <v>0</v>
      </c>
      <c r="G17" s="29">
        <f>VLOOKUP($A17,[1]Баллы_!$B$13:$AC$63,6,FALSE)</f>
        <v>0</v>
      </c>
      <c r="H17" s="29">
        <f>VLOOKUP($A17,[1]Баллы_!$B$13:$AC$63,7,FALSE)</f>
        <v>0</v>
      </c>
      <c r="I17" s="29">
        <f>VLOOKUP($A17,[1]Баллы_!$B$13:$AC$63,8,FALSE)</f>
        <v>0</v>
      </c>
      <c r="J17" s="29">
        <f>VLOOKUP($A17,[1]Баллы_!$B$13:$AC$63,9,FALSE)</f>
        <v>2</v>
      </c>
      <c r="K17" s="29">
        <f>VLOOKUP($A17,[1]Баллы_!$B$13:$AC$63,10,FALSE)</f>
        <v>0</v>
      </c>
      <c r="L17" s="29">
        <f>VLOOKUP($A17,[1]Баллы_!$B$13:$AC$63,11,FALSE)</f>
        <v>1</v>
      </c>
      <c r="M17" s="29">
        <f>VLOOKUP($A17,[1]Баллы_!$B$13:$AC$63,12,FALSE)</f>
        <v>0</v>
      </c>
      <c r="N17" s="29">
        <f>VLOOKUP($A17,[1]Баллы_!$B$13:$AC$63,13,FALSE)</f>
        <v>0</v>
      </c>
      <c r="O17" s="29">
        <f>VLOOKUP($A17,[1]Баллы_!$B$13:$AC$63,14,FALSE)</f>
        <v>0</v>
      </c>
      <c r="P17" s="29">
        <f>VLOOKUP($A17,[1]Баллы_!$B$13:$AC$63,15,FALSE)</f>
        <v>1</v>
      </c>
      <c r="Q17" s="29">
        <f>VLOOKUP($A17,[1]Баллы_!$B$13:$AC$63,16,FALSE)</f>
        <v>1</v>
      </c>
      <c r="R17" s="29">
        <f>VLOOKUP($A17,[1]Баллы_!$B$13:$AC$63,17,FALSE)</f>
        <v>1</v>
      </c>
      <c r="S17" s="29">
        <f>VLOOKUP($A17,[1]Баллы_!$B$13:$AC$63,18,FALSE)</f>
        <v>0</v>
      </c>
      <c r="T17" s="29">
        <f>VLOOKUP($A17,[1]Баллы_!$B$13:$AC$63,19,FALSE)</f>
        <v>1</v>
      </c>
      <c r="U17" s="29">
        <f>VLOOKUP($A17,[1]Баллы_!$B$13:$AC$63,20,FALSE)</f>
        <v>1</v>
      </c>
      <c r="V17" s="29">
        <f>VLOOKUP($A17,[1]Баллы_!$B$13:$AC$63,21,FALSE)</f>
        <v>1</v>
      </c>
      <c r="W17" s="29">
        <f>VLOOKUP($A17,[1]Баллы_!$B$13:$AC$63,22,FALSE)</f>
        <v>2</v>
      </c>
      <c r="X17" s="29">
        <f>VLOOKUP($A17,[1]Баллы_!$B$13:$AC$63,23,FALSE)</f>
        <v>1</v>
      </c>
      <c r="Y17" s="29" t="s">
        <v>23</v>
      </c>
      <c r="Z17" s="29">
        <f>VLOOKUP($A17,[1]Баллы_!$B$13:$AC$63,25,FALSE)</f>
        <v>0</v>
      </c>
      <c r="AA17" s="29">
        <f>VLOOKUP($A17,[1]Баллы_!$B$13:$AC$63,26,FALSE)</f>
        <v>0</v>
      </c>
      <c r="AB17" s="29">
        <f>VLOOKUP($A17,[1]Баллы_!$B$13:$AC$63,27,FALSE)</f>
        <v>0</v>
      </c>
      <c r="AC17" s="29">
        <f>VLOOKUP($A17,[1]Баллы_!$B$13:$AC$63,28,FALSE)</f>
        <v>0</v>
      </c>
      <c r="AD17" s="25">
        <f>SUM(E17:AC17)</f>
        <v>13</v>
      </c>
      <c r="AE17" s="25">
        <f>VLOOKUP(A17,[1]Группы!$B$4:$H$54,4,FALSE)</f>
        <v>24</v>
      </c>
      <c r="AF17" s="25">
        <f>VLOOKUP(A17,[1]Группы!$B$4:$H$54,5,FALSE)</f>
        <v>11</v>
      </c>
      <c r="AG17" s="19" t="str">
        <f>VLOOKUP(A17,[1]Группы!$B$4:$H$54,7,FALSE)</f>
        <v>II</v>
      </c>
    </row>
    <row r="18" spans="1:33" x14ac:dyDescent="0.25">
      <c r="A18" s="5">
        <v>301</v>
      </c>
      <c r="B18" s="26">
        <v>5</v>
      </c>
      <c r="C18" s="27">
        <v>430301</v>
      </c>
      <c r="D18" s="28" t="s">
        <v>27</v>
      </c>
      <c r="E18" s="29">
        <f>VLOOKUP($A18,[1]Баллы_!$B$13:$AC$63,4,FALSE)</f>
        <v>1</v>
      </c>
      <c r="F18" s="29">
        <f>VLOOKUP($A18,[1]Баллы_!$B$13:$AC$63,5,FALSE)</f>
        <v>0</v>
      </c>
      <c r="G18" s="29">
        <f>VLOOKUP($A18,[1]Баллы_!$B$13:$AC$63,6,FALSE)</f>
        <v>0</v>
      </c>
      <c r="H18" s="29">
        <f>VLOOKUP($A18,[1]Баллы_!$B$13:$AC$63,7,FALSE)</f>
        <v>0</v>
      </c>
      <c r="I18" s="29">
        <f>VLOOKUP($A18,[1]Баллы_!$B$13:$AC$63,8,FALSE)</f>
        <v>0</v>
      </c>
      <c r="J18" s="29">
        <f>VLOOKUP($A18,[1]Баллы_!$B$13:$AC$63,9,FALSE)</f>
        <v>0</v>
      </c>
      <c r="K18" s="29">
        <f>VLOOKUP($A18,[1]Баллы_!$B$13:$AC$63,10,FALSE)</f>
        <v>0</v>
      </c>
      <c r="L18" s="29">
        <f>VLOOKUP($A18,[1]Баллы_!$B$13:$AC$63,11,FALSE)</f>
        <v>0</v>
      </c>
      <c r="M18" s="29">
        <f>VLOOKUP($A18,[1]Баллы_!$B$13:$AC$63,12,FALSE)</f>
        <v>0</v>
      </c>
      <c r="N18" s="29">
        <f>VLOOKUP($A18,[1]Баллы_!$B$13:$AC$63,13,FALSE)</f>
        <v>0</v>
      </c>
      <c r="O18" s="29">
        <f>VLOOKUP($A18,[1]Баллы_!$B$13:$AC$63,14,FALSE)</f>
        <v>0</v>
      </c>
      <c r="P18" s="29">
        <f>VLOOKUP($A18,[1]Баллы_!$B$13:$AC$63,15,FALSE)</f>
        <v>1</v>
      </c>
      <c r="Q18" s="29">
        <f>VLOOKUP($A18,[1]Баллы_!$B$13:$AC$63,16,FALSE)</f>
        <v>1</v>
      </c>
      <c r="R18" s="29">
        <f>VLOOKUP($A18,[1]Баллы_!$B$13:$AC$63,17,FALSE)</f>
        <v>1</v>
      </c>
      <c r="S18" s="29">
        <f>VLOOKUP($A18,[1]Баллы_!$B$13:$AC$63,18,FALSE)</f>
        <v>0</v>
      </c>
      <c r="T18" s="29">
        <f>VLOOKUP($A18,[1]Баллы_!$B$13:$AC$63,19,FALSE)</f>
        <v>0</v>
      </c>
      <c r="U18" s="29">
        <f>VLOOKUP($A18,[1]Баллы_!$B$13:$AC$63,20,FALSE)</f>
        <v>0</v>
      </c>
      <c r="V18" s="29">
        <f>VLOOKUP($A18,[1]Баллы_!$B$13:$AC$63,21,FALSE)</f>
        <v>0</v>
      </c>
      <c r="W18" s="29">
        <f>VLOOKUP($A18,[1]Баллы_!$B$13:$AC$63,22,FALSE)</f>
        <v>0</v>
      </c>
      <c r="X18" s="29">
        <f>VLOOKUP($A18,[1]Баллы_!$B$13:$AC$63,23,FALSE)</f>
        <v>0</v>
      </c>
      <c r="Y18" s="29" t="s">
        <v>23</v>
      </c>
      <c r="Z18" s="29">
        <f>VLOOKUP($A18,[1]Баллы_!$B$13:$AC$63,25,FALSE)</f>
        <v>0</v>
      </c>
      <c r="AA18" s="29">
        <f>VLOOKUP($A18,[1]Баллы_!$B$13:$AC$63,26,FALSE)</f>
        <v>0</v>
      </c>
      <c r="AB18" s="29">
        <f>VLOOKUP($A18,[1]Баллы_!$B$13:$AC$63,27,FALSE)</f>
        <v>0</v>
      </c>
      <c r="AC18" s="29">
        <f>VLOOKUP($A18,[1]Баллы_!$B$13:$AC$63,28,FALSE)</f>
        <v>0</v>
      </c>
      <c r="AD18" s="25">
        <f>SUM(E18:AC18)</f>
        <v>4</v>
      </c>
      <c r="AE18" s="25">
        <f>VLOOKUP(A18,[1]Группы!$B$4:$H$54,4,FALSE)</f>
        <v>24</v>
      </c>
      <c r="AF18" s="25">
        <f>VLOOKUP(A18,[1]Группы!$B$4:$H$54,5,FALSE)</f>
        <v>4</v>
      </c>
      <c r="AG18" s="19" t="str">
        <f>VLOOKUP(A18,[1]Группы!$B$4:$H$54,7,FALSE)</f>
        <v>I</v>
      </c>
    </row>
    <row r="19" spans="1:33" ht="18.75" x14ac:dyDescent="0.25">
      <c r="B19" s="31"/>
      <c r="C19" s="32" t="s">
        <v>28</v>
      </c>
      <c r="D19" s="2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1"/>
      <c r="AE19" s="1"/>
      <c r="AF19" s="1"/>
      <c r="AG19" s="34"/>
    </row>
    <row r="20" spans="1:33" x14ac:dyDescent="0.25">
      <c r="B20" s="31"/>
      <c r="C20" s="35"/>
      <c r="D20" s="2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1"/>
      <c r="AE20" s="1"/>
      <c r="AF20" s="1"/>
      <c r="AG20" s="34"/>
    </row>
    <row r="21" spans="1:33" x14ac:dyDescent="0.25">
      <c r="AE21" s="6" t="s">
        <v>29</v>
      </c>
    </row>
    <row r="22" spans="1:33" ht="33.75" customHeight="1" x14ac:dyDescent="0.25">
      <c r="AE22" s="6" t="s">
        <v>1</v>
      </c>
    </row>
    <row r="23" spans="1:33" ht="79.5" customHeight="1" x14ac:dyDescent="0.25">
      <c r="AD23" s="7"/>
      <c r="AE23" s="8" t="s">
        <v>30</v>
      </c>
      <c r="AF23" s="8"/>
      <c r="AG23" s="8"/>
    </row>
    <row r="24" spans="1:33" ht="15.75" customHeight="1" x14ac:dyDescent="0.25">
      <c r="B24" s="9" t="s">
        <v>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6" spans="1:33" ht="34.5" customHeight="1" x14ac:dyDescent="0.25">
      <c r="B26" s="11" t="s">
        <v>31</v>
      </c>
      <c r="C26" s="11"/>
      <c r="D26" s="11"/>
      <c r="E26" s="12" t="s">
        <v>5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3" t="s">
        <v>6</v>
      </c>
      <c r="T26" s="13"/>
      <c r="U26" s="13"/>
      <c r="V26" s="13"/>
      <c r="W26" s="13"/>
      <c r="X26" s="13"/>
      <c r="Y26" s="13" t="s">
        <v>7</v>
      </c>
      <c r="Z26" s="13"/>
      <c r="AA26" s="13"/>
      <c r="AB26" s="13"/>
      <c r="AC26" s="13"/>
      <c r="AD26" s="14" t="s">
        <v>8</v>
      </c>
      <c r="AE26" s="12" t="s">
        <v>9</v>
      </c>
      <c r="AF26" s="12"/>
      <c r="AG26" s="12"/>
    </row>
    <row r="27" spans="1:33" ht="15" customHeight="1" x14ac:dyDescent="0.25">
      <c r="B27" s="11"/>
      <c r="C27" s="11"/>
      <c r="D27" s="11"/>
      <c r="E27" s="13" t="s">
        <v>10</v>
      </c>
      <c r="F27" s="13"/>
      <c r="G27" s="13"/>
      <c r="H27" s="13"/>
      <c r="I27" s="13"/>
      <c r="J27" s="13"/>
      <c r="K27" s="13" t="s">
        <v>11</v>
      </c>
      <c r="L27" s="13"/>
      <c r="M27" s="13"/>
      <c r="N27" s="13"/>
      <c r="O27" s="13"/>
      <c r="P27" s="13"/>
      <c r="Q27" s="13"/>
      <c r="R27" s="13"/>
      <c r="S27" s="13" t="s">
        <v>10</v>
      </c>
      <c r="T27" s="13"/>
      <c r="U27" s="13"/>
      <c r="V27" s="13"/>
      <c r="W27" s="13"/>
      <c r="X27" s="13"/>
      <c r="Y27" s="13" t="s">
        <v>10</v>
      </c>
      <c r="Z27" s="13"/>
      <c r="AA27" s="13"/>
      <c r="AB27" s="13"/>
      <c r="AC27" s="13"/>
      <c r="AD27" s="15"/>
      <c r="AE27" s="16" t="s">
        <v>12</v>
      </c>
      <c r="AF27" s="14" t="s">
        <v>13</v>
      </c>
      <c r="AG27" s="14" t="s">
        <v>14</v>
      </c>
    </row>
    <row r="28" spans="1:33" ht="43.5" customHeight="1" x14ac:dyDescent="0.25">
      <c r="B28" s="11"/>
      <c r="C28" s="11"/>
      <c r="D28" s="11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5"/>
      <c r="AE28" s="17"/>
      <c r="AF28" s="15"/>
      <c r="AG28" s="15"/>
    </row>
    <row r="29" spans="1:33" ht="15" customHeight="1" x14ac:dyDescent="0.25">
      <c r="B29" s="18" t="s">
        <v>15</v>
      </c>
      <c r="C29" s="18"/>
      <c r="D29" s="18"/>
      <c r="E29" s="19">
        <v>1</v>
      </c>
      <c r="F29" s="19">
        <v>2</v>
      </c>
      <c r="G29" s="19">
        <v>1</v>
      </c>
      <c r="H29" s="19">
        <v>1</v>
      </c>
      <c r="I29" s="19">
        <v>1</v>
      </c>
      <c r="J29" s="19">
        <v>2</v>
      </c>
      <c r="K29" s="19">
        <v>2</v>
      </c>
      <c r="L29" s="19">
        <v>1</v>
      </c>
      <c r="M29" s="19">
        <v>1</v>
      </c>
      <c r="N29" s="19">
        <v>1</v>
      </c>
      <c r="O29" s="19">
        <v>2</v>
      </c>
      <c r="P29" s="19">
        <v>1</v>
      </c>
      <c r="Q29" s="19">
        <v>2</v>
      </c>
      <c r="R29" s="19">
        <v>1</v>
      </c>
      <c r="S29" s="19">
        <v>1</v>
      </c>
      <c r="T29" s="19">
        <v>1</v>
      </c>
      <c r="U29" s="19">
        <v>1</v>
      </c>
      <c r="V29" s="19">
        <v>1</v>
      </c>
      <c r="W29" s="19">
        <v>2</v>
      </c>
      <c r="X29" s="19">
        <v>1</v>
      </c>
      <c r="Y29" s="19">
        <v>1</v>
      </c>
      <c r="Z29" s="19">
        <v>1</v>
      </c>
      <c r="AA29" s="19">
        <v>1</v>
      </c>
      <c r="AB29" s="19">
        <v>1</v>
      </c>
      <c r="AC29" s="19">
        <v>2</v>
      </c>
      <c r="AD29" s="15"/>
      <c r="AE29" s="17"/>
      <c r="AF29" s="15"/>
      <c r="AG29" s="15"/>
    </row>
    <row r="30" spans="1:33" s="10" customFormat="1" ht="15" customHeight="1" x14ac:dyDescent="0.25">
      <c r="B30" s="20" t="s">
        <v>16</v>
      </c>
      <c r="C30" s="20"/>
      <c r="D30" s="20"/>
      <c r="E30" s="19">
        <v>1</v>
      </c>
      <c r="F30" s="19">
        <v>2</v>
      </c>
      <c r="G30" s="19">
        <v>3</v>
      </c>
      <c r="H30" s="19">
        <v>4</v>
      </c>
      <c r="I30" s="19">
        <v>5</v>
      </c>
      <c r="J30" s="19">
        <v>6</v>
      </c>
      <c r="K30" s="19">
        <v>7</v>
      </c>
      <c r="L30" s="19">
        <v>8</v>
      </c>
      <c r="M30" s="19">
        <v>9</v>
      </c>
      <c r="N30" s="19">
        <v>10</v>
      </c>
      <c r="O30" s="19">
        <v>11</v>
      </c>
      <c r="P30" s="19">
        <v>12</v>
      </c>
      <c r="Q30" s="19">
        <v>13</v>
      </c>
      <c r="R30" s="19">
        <v>14</v>
      </c>
      <c r="S30" s="19">
        <v>15</v>
      </c>
      <c r="T30" s="19">
        <v>16</v>
      </c>
      <c r="U30" s="19">
        <v>17</v>
      </c>
      <c r="V30" s="19">
        <v>18</v>
      </c>
      <c r="W30" s="19">
        <v>19</v>
      </c>
      <c r="X30" s="19">
        <v>20</v>
      </c>
      <c r="Y30" s="19">
        <v>21</v>
      </c>
      <c r="Z30" s="19">
        <v>22</v>
      </c>
      <c r="AA30" s="19">
        <v>23</v>
      </c>
      <c r="AB30" s="19">
        <v>24</v>
      </c>
      <c r="AC30" s="19">
        <v>25</v>
      </c>
      <c r="AD30" s="15"/>
      <c r="AE30" s="17"/>
      <c r="AF30" s="15"/>
      <c r="AG30" s="15"/>
    </row>
    <row r="31" spans="1:33" s="10" customFormat="1" ht="34.5" customHeight="1" x14ac:dyDescent="0.25">
      <c r="B31" s="21" t="s">
        <v>17</v>
      </c>
      <c r="C31" s="21" t="s">
        <v>18</v>
      </c>
      <c r="D31" s="21" t="s">
        <v>19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22"/>
      <c r="AE31" s="23"/>
      <c r="AF31" s="22"/>
      <c r="AG31" s="22"/>
    </row>
    <row r="32" spans="1:33" s="10" customFormat="1" ht="19.5" hidden="1" customHeight="1" x14ac:dyDescent="0.25">
      <c r="B32" s="21"/>
      <c r="C32" s="21"/>
      <c r="D32" s="21"/>
      <c r="E32" s="19">
        <v>4</v>
      </c>
      <c r="F32" s="19">
        <f t="shared" ref="F32:AC32" si="0">E32+1</f>
        <v>5</v>
      </c>
      <c r="G32" s="19">
        <f t="shared" si="0"/>
        <v>6</v>
      </c>
      <c r="H32" s="19">
        <f t="shared" si="0"/>
        <v>7</v>
      </c>
      <c r="I32" s="19">
        <f t="shared" si="0"/>
        <v>8</v>
      </c>
      <c r="J32" s="19">
        <f t="shared" si="0"/>
        <v>9</v>
      </c>
      <c r="K32" s="19">
        <f t="shared" si="0"/>
        <v>10</v>
      </c>
      <c r="L32" s="19">
        <f t="shared" si="0"/>
        <v>11</v>
      </c>
      <c r="M32" s="19">
        <f t="shared" si="0"/>
        <v>12</v>
      </c>
      <c r="N32" s="19">
        <f t="shared" si="0"/>
        <v>13</v>
      </c>
      <c r="O32" s="19">
        <f t="shared" si="0"/>
        <v>14</v>
      </c>
      <c r="P32" s="19">
        <f t="shared" si="0"/>
        <v>15</v>
      </c>
      <c r="Q32" s="19">
        <f t="shared" si="0"/>
        <v>16</v>
      </c>
      <c r="R32" s="19">
        <f t="shared" si="0"/>
        <v>17</v>
      </c>
      <c r="S32" s="19" t="e">
        <f>#REF!+1</f>
        <v>#REF!</v>
      </c>
      <c r="T32" s="19" t="e">
        <f t="shared" si="0"/>
        <v>#REF!</v>
      </c>
      <c r="U32" s="19" t="e">
        <f t="shared" si="0"/>
        <v>#REF!</v>
      </c>
      <c r="V32" s="19" t="e">
        <f t="shared" si="0"/>
        <v>#REF!</v>
      </c>
      <c r="W32" s="19" t="e">
        <f t="shared" si="0"/>
        <v>#REF!</v>
      </c>
      <c r="X32" s="19" t="e">
        <f t="shared" si="0"/>
        <v>#REF!</v>
      </c>
      <c r="Y32" s="19" t="e">
        <f>#REF!+1</f>
        <v>#REF!</v>
      </c>
      <c r="Z32" s="19" t="e">
        <f t="shared" si="0"/>
        <v>#REF!</v>
      </c>
      <c r="AA32" s="19" t="e">
        <f t="shared" si="0"/>
        <v>#REF!</v>
      </c>
      <c r="AB32" s="19" t="e">
        <f t="shared" si="0"/>
        <v>#REF!</v>
      </c>
      <c r="AC32" s="19" t="e">
        <f t="shared" si="0"/>
        <v>#REF!</v>
      </c>
      <c r="AD32" s="19"/>
      <c r="AE32" s="19"/>
      <c r="AF32" s="19"/>
      <c r="AG32" s="19"/>
    </row>
    <row r="33" spans="1:33" x14ac:dyDescent="0.25">
      <c r="B33" s="24" t="s">
        <v>32</v>
      </c>
      <c r="C33" s="24"/>
      <c r="D33" s="24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33" x14ac:dyDescent="0.25">
      <c r="A34" s="5">
        <v>80</v>
      </c>
      <c r="B34" s="26">
        <v>1</v>
      </c>
      <c r="C34" s="36">
        <v>430080</v>
      </c>
      <c r="D34" s="28" t="s">
        <v>33</v>
      </c>
      <c r="E34" s="29">
        <f>VLOOKUP($A34,[1]Баллы_!$B$13:$AC$63,4,FALSE)</f>
        <v>1</v>
      </c>
      <c r="F34" s="29">
        <f>VLOOKUP($A34,[1]Баллы_!$B$13:$AC$63,5,FALSE)</f>
        <v>1</v>
      </c>
      <c r="G34" s="29">
        <f>VLOOKUP($A34,[1]Баллы_!$B$13:$AC$63,6,FALSE)</f>
        <v>0</v>
      </c>
      <c r="H34" s="29">
        <f>VLOOKUP($A34,[1]Баллы_!$B$13:$AC$63,7,FALSE)</f>
        <v>0</v>
      </c>
      <c r="I34" s="29">
        <f>VLOOKUP($A34,[1]Баллы_!$B$13:$AC$63,8,FALSE)</f>
        <v>0.5</v>
      </c>
      <c r="J34" s="29">
        <f>VLOOKUP($A34,[1]Баллы_!$B$13:$AC$63,9,FALSE)</f>
        <v>2</v>
      </c>
      <c r="K34" s="29">
        <f>VLOOKUP($A34,[1]Баллы_!$B$13:$AC$63,10,FALSE)</f>
        <v>0</v>
      </c>
      <c r="L34" s="29">
        <f>VLOOKUP($A34,[1]Баллы_!$B$13:$AC$63,11,FALSE)</f>
        <v>1</v>
      </c>
      <c r="M34" s="29">
        <f>VLOOKUP($A34,[1]Баллы_!$B$13:$AC$63,12,FALSE)</f>
        <v>1</v>
      </c>
      <c r="N34" s="29">
        <f>VLOOKUP($A34,[1]Баллы_!$B$13:$AC$63,13,FALSE)</f>
        <v>0</v>
      </c>
      <c r="O34" s="29">
        <f>VLOOKUP($A34,[1]Баллы_!$B$13:$AC$63,14,FALSE)</f>
        <v>2</v>
      </c>
      <c r="P34" s="29">
        <f>VLOOKUP($A34,[1]Баллы_!$B$13:$AC$63,15,FALSE)</f>
        <v>1</v>
      </c>
      <c r="Q34" s="29">
        <f>VLOOKUP($A34,[1]Баллы_!$B$13:$AC$63,16,FALSE)</f>
        <v>2</v>
      </c>
      <c r="R34" s="29">
        <f>VLOOKUP($A34,[1]Баллы_!$B$13:$AC$63,17,FALSE)</f>
        <v>1</v>
      </c>
      <c r="S34" s="29">
        <f>VLOOKUP($A34,[1]Баллы_!$B$13:$AC$63,18,FALSE)</f>
        <v>1</v>
      </c>
      <c r="T34" s="29">
        <f>VLOOKUP($A34,[1]Баллы_!$B$13:$AC$63,19,FALSE)</f>
        <v>0</v>
      </c>
      <c r="U34" s="29">
        <f>VLOOKUP($A34,[1]Баллы_!$B$13:$AC$63,20,FALSE)</f>
        <v>0</v>
      </c>
      <c r="V34" s="29">
        <f>VLOOKUP($A34,[1]Баллы_!$B$13:$AC$63,21,FALSE)</f>
        <v>1</v>
      </c>
      <c r="W34" s="29">
        <f>VLOOKUP($A34,[1]Баллы_!$B$13:$AC$63,22,FALSE)</f>
        <v>0</v>
      </c>
      <c r="X34" s="29">
        <f>VLOOKUP($A34,[1]Баллы_!$B$13:$AC$63,23,FALSE)</f>
        <v>1</v>
      </c>
      <c r="Y34" s="29">
        <f>VLOOKUP($A34,[1]Баллы_!$B$13:$AC$63,24,FALSE)</f>
        <v>0</v>
      </c>
      <c r="Z34" s="29">
        <f>VLOOKUP($A34,[1]Баллы_!$B$13:$AC$63,25,FALSE)</f>
        <v>0</v>
      </c>
      <c r="AA34" s="29">
        <f>VLOOKUP($A34,[1]Баллы_!$B$13:$AC$63,26,FALSE)</f>
        <v>0</v>
      </c>
      <c r="AB34" s="29">
        <f>VLOOKUP($A34,[1]Баллы_!$B$13:$AC$63,27,FALSE)</f>
        <v>0</v>
      </c>
      <c r="AC34" s="29">
        <f>VLOOKUP($A34,[1]Баллы_!$B$13:$AC$63,28,FALSE)</f>
        <v>0</v>
      </c>
      <c r="AD34" s="25">
        <f t="shared" ref="AD34:AD61" si="1">SUM(E34:AC34)</f>
        <v>15.5</v>
      </c>
      <c r="AE34" s="25">
        <f>VLOOKUP(A34,[1]Группы!$B$4:$H$54,4,FALSE)</f>
        <v>25</v>
      </c>
      <c r="AF34" s="25">
        <f>VLOOKUP(A34,[1]Группы!$B$4:$H$54,5,FALSE)</f>
        <v>13</v>
      </c>
      <c r="AG34" s="19" t="str">
        <f>VLOOKUP(A34,[1]Группы!$B$4:$H$54,7,FALSE)</f>
        <v>II</v>
      </c>
    </row>
    <row r="35" spans="1:33" x14ac:dyDescent="0.25">
      <c r="A35" s="5">
        <v>83</v>
      </c>
      <c r="B35" s="26">
        <v>2</v>
      </c>
      <c r="C35" s="36">
        <v>430083</v>
      </c>
      <c r="D35" s="28" t="s">
        <v>34</v>
      </c>
      <c r="E35" s="29">
        <f>VLOOKUP($A35,[1]Баллы_!$B$13:$AC$63,4,FALSE)</f>
        <v>1</v>
      </c>
      <c r="F35" s="29">
        <f>VLOOKUP($A35,[1]Баллы_!$B$13:$AC$63,5,FALSE)</f>
        <v>0</v>
      </c>
      <c r="G35" s="29">
        <f>VLOOKUP($A35,[1]Баллы_!$B$13:$AC$63,6,FALSE)</f>
        <v>0</v>
      </c>
      <c r="H35" s="29">
        <f>VLOOKUP($A35,[1]Баллы_!$B$13:$AC$63,7,FALSE)</f>
        <v>0</v>
      </c>
      <c r="I35" s="29">
        <f>VLOOKUP($A35,[1]Баллы_!$B$13:$AC$63,8,FALSE)</f>
        <v>0</v>
      </c>
      <c r="J35" s="29">
        <f>VLOOKUP($A35,[1]Баллы_!$B$13:$AC$63,9,FALSE)</f>
        <v>2</v>
      </c>
      <c r="K35" s="29">
        <f>VLOOKUP($A35,[1]Баллы_!$B$13:$AC$63,10,FALSE)</f>
        <v>0</v>
      </c>
      <c r="L35" s="29">
        <f>VLOOKUP($A35,[1]Баллы_!$B$13:$AC$63,11,FALSE)</f>
        <v>1</v>
      </c>
      <c r="M35" s="29">
        <f>VLOOKUP($A35,[1]Баллы_!$B$13:$AC$63,12,FALSE)</f>
        <v>1</v>
      </c>
      <c r="N35" s="29">
        <f>VLOOKUP($A35,[1]Баллы_!$B$13:$AC$63,13,FALSE)</f>
        <v>0</v>
      </c>
      <c r="O35" s="29">
        <f>VLOOKUP($A35,[1]Баллы_!$B$13:$AC$63,14,FALSE)</f>
        <v>2</v>
      </c>
      <c r="P35" s="29">
        <f>VLOOKUP($A35,[1]Баллы_!$B$13:$AC$63,15,FALSE)</f>
        <v>1</v>
      </c>
      <c r="Q35" s="29">
        <f>VLOOKUP($A35,[1]Баллы_!$B$13:$AC$63,16,FALSE)</f>
        <v>2</v>
      </c>
      <c r="R35" s="29">
        <f>VLOOKUP($A35,[1]Баллы_!$B$13:$AC$63,17,FALSE)</f>
        <v>1</v>
      </c>
      <c r="S35" s="29">
        <f>VLOOKUP($A35,[1]Баллы_!$B$13:$AC$63,18,FALSE)</f>
        <v>1</v>
      </c>
      <c r="T35" s="29">
        <f>VLOOKUP($A35,[1]Баллы_!$B$13:$AC$63,19,FALSE)</f>
        <v>0</v>
      </c>
      <c r="U35" s="29">
        <f>VLOOKUP($A35,[1]Баллы_!$B$13:$AC$63,20,FALSE)</f>
        <v>1</v>
      </c>
      <c r="V35" s="29">
        <f>VLOOKUP($A35,[1]Баллы_!$B$13:$AC$63,21,FALSE)</f>
        <v>0</v>
      </c>
      <c r="W35" s="29">
        <f>VLOOKUP($A35,[1]Баллы_!$B$13:$AC$63,22,FALSE)</f>
        <v>2</v>
      </c>
      <c r="X35" s="29">
        <f>VLOOKUP($A35,[1]Баллы_!$B$13:$AC$63,23,FALSE)</f>
        <v>1</v>
      </c>
      <c r="Y35" s="29">
        <f>VLOOKUP($A35,[1]Баллы_!$B$13:$AC$63,24,FALSE)</f>
        <v>0</v>
      </c>
      <c r="Z35" s="29">
        <f>VLOOKUP($A35,[1]Баллы_!$B$13:$AC$63,25,FALSE)</f>
        <v>0</v>
      </c>
      <c r="AA35" s="29">
        <f>VLOOKUP($A35,[1]Баллы_!$B$13:$AC$63,26,FALSE)</f>
        <v>0</v>
      </c>
      <c r="AB35" s="29">
        <f>VLOOKUP($A35,[1]Баллы_!$B$13:$AC$63,27,FALSE)</f>
        <v>0</v>
      </c>
      <c r="AC35" s="29">
        <f>VLOOKUP($A35,[1]Баллы_!$B$13:$AC$63,28,FALSE)</f>
        <v>0</v>
      </c>
      <c r="AD35" s="25">
        <f t="shared" si="1"/>
        <v>16</v>
      </c>
      <c r="AE35" s="25">
        <f>VLOOKUP(A35,[1]Группы!$B$4:$H$54,4,FALSE)</f>
        <v>25</v>
      </c>
      <c r="AF35" s="25">
        <f>VLOOKUP(A35,[1]Группы!$B$4:$H$54,5,FALSE)</f>
        <v>12</v>
      </c>
      <c r="AG35" s="19" t="str">
        <f>VLOOKUP(A35,[1]Группы!$B$4:$H$54,7,FALSE)</f>
        <v>II</v>
      </c>
    </row>
    <row r="36" spans="1:33" x14ac:dyDescent="0.25">
      <c r="A36" s="5">
        <v>88</v>
      </c>
      <c r="B36" s="26">
        <v>3</v>
      </c>
      <c r="C36" s="36">
        <v>430088</v>
      </c>
      <c r="D36" s="28" t="s">
        <v>35</v>
      </c>
      <c r="E36" s="29">
        <f>VLOOKUP($A36,[1]Баллы_!$B$13:$AC$63,4,FALSE)</f>
        <v>1</v>
      </c>
      <c r="F36" s="29">
        <f>VLOOKUP($A36,[1]Баллы_!$B$13:$AC$63,5,FALSE)</f>
        <v>2</v>
      </c>
      <c r="G36" s="29">
        <f>VLOOKUP($A36,[1]Баллы_!$B$13:$AC$63,6,FALSE)</f>
        <v>0</v>
      </c>
      <c r="H36" s="29">
        <f>VLOOKUP($A36,[1]Баллы_!$B$13:$AC$63,7,FALSE)</f>
        <v>0</v>
      </c>
      <c r="I36" s="29">
        <f>VLOOKUP($A36,[1]Баллы_!$B$13:$AC$63,8,FALSE)</f>
        <v>0</v>
      </c>
      <c r="J36" s="29">
        <f>VLOOKUP($A36,[1]Баллы_!$B$13:$AC$63,9,FALSE)</f>
        <v>2</v>
      </c>
      <c r="K36" s="29">
        <f>VLOOKUP($A36,[1]Баллы_!$B$13:$AC$63,10,FALSE)</f>
        <v>0</v>
      </c>
      <c r="L36" s="29">
        <f>VLOOKUP($A36,[1]Баллы_!$B$13:$AC$63,11,FALSE)</f>
        <v>0</v>
      </c>
      <c r="M36" s="29">
        <f>VLOOKUP($A36,[1]Баллы_!$B$13:$AC$63,12,FALSE)</f>
        <v>1</v>
      </c>
      <c r="N36" s="29">
        <f>VLOOKUP($A36,[1]Баллы_!$B$13:$AC$63,13,FALSE)</f>
        <v>0</v>
      </c>
      <c r="O36" s="29">
        <f>VLOOKUP($A36,[1]Баллы_!$B$13:$AC$63,14,FALSE)</f>
        <v>2</v>
      </c>
      <c r="P36" s="29">
        <f>VLOOKUP($A36,[1]Баллы_!$B$13:$AC$63,15,FALSE)</f>
        <v>1</v>
      </c>
      <c r="Q36" s="29">
        <f>VLOOKUP($A36,[1]Баллы_!$B$13:$AC$63,16,FALSE)</f>
        <v>0</v>
      </c>
      <c r="R36" s="29">
        <f>VLOOKUP($A36,[1]Баллы_!$B$13:$AC$63,17,FALSE)</f>
        <v>1</v>
      </c>
      <c r="S36" s="29">
        <f>VLOOKUP($A36,[1]Баллы_!$B$13:$AC$63,18,FALSE)</f>
        <v>1</v>
      </c>
      <c r="T36" s="29">
        <f>VLOOKUP($A36,[1]Баллы_!$B$13:$AC$63,19,FALSE)</f>
        <v>1</v>
      </c>
      <c r="U36" s="29">
        <f>VLOOKUP($A36,[1]Баллы_!$B$13:$AC$63,20,FALSE)</f>
        <v>0</v>
      </c>
      <c r="V36" s="29">
        <f>VLOOKUP($A36,[1]Баллы_!$B$13:$AC$63,21,FALSE)</f>
        <v>0</v>
      </c>
      <c r="W36" s="29">
        <f>VLOOKUP($A36,[1]Баллы_!$B$13:$AC$63,22,FALSE)</f>
        <v>2</v>
      </c>
      <c r="X36" s="29">
        <f>VLOOKUP($A36,[1]Баллы_!$B$13:$AC$63,23,FALSE)</f>
        <v>1</v>
      </c>
      <c r="Y36" s="29">
        <f>VLOOKUP($A36,[1]Баллы_!$B$13:$AC$63,24,FALSE)</f>
        <v>0</v>
      </c>
      <c r="Z36" s="29">
        <f>VLOOKUP($A36,[1]Баллы_!$B$13:$AC$63,25,FALSE)</f>
        <v>0</v>
      </c>
      <c r="AA36" s="29">
        <f>VLOOKUP($A36,[1]Баллы_!$B$13:$AC$63,26,FALSE)</f>
        <v>0</v>
      </c>
      <c r="AB36" s="29">
        <f>VLOOKUP($A36,[1]Баллы_!$B$13:$AC$63,27,FALSE)</f>
        <v>0</v>
      </c>
      <c r="AC36" s="29">
        <f>VLOOKUP($A36,[1]Баллы_!$B$13:$AC$63,28,FALSE)</f>
        <v>0</v>
      </c>
      <c r="AD36" s="25">
        <f t="shared" si="1"/>
        <v>15</v>
      </c>
      <c r="AE36" s="25">
        <f>VLOOKUP(A36,[1]Группы!$B$4:$H$54,4,FALSE)</f>
        <v>25</v>
      </c>
      <c r="AF36" s="25">
        <f>VLOOKUP(A36,[1]Группы!$B$4:$H$54,5,FALSE)</f>
        <v>11</v>
      </c>
      <c r="AG36" s="19" t="str">
        <f>VLOOKUP(A36,[1]Группы!$B$4:$H$54,7,FALSE)</f>
        <v>II</v>
      </c>
    </row>
    <row r="37" spans="1:33" x14ac:dyDescent="0.25">
      <c r="A37" s="5">
        <v>96</v>
      </c>
      <c r="B37" s="26">
        <v>4</v>
      </c>
      <c r="C37" s="36">
        <v>430096</v>
      </c>
      <c r="D37" s="28" t="s">
        <v>36</v>
      </c>
      <c r="E37" s="29">
        <f>VLOOKUP($A37,[1]Баллы_!$B$13:$AC$63,4,FALSE)</f>
        <v>1</v>
      </c>
      <c r="F37" s="29">
        <f>VLOOKUP($A37,[1]Баллы_!$B$13:$AC$63,5,FALSE)</f>
        <v>2</v>
      </c>
      <c r="G37" s="29">
        <f>VLOOKUP($A37,[1]Баллы_!$B$13:$AC$63,6,FALSE)</f>
        <v>0</v>
      </c>
      <c r="H37" s="29">
        <f>VLOOKUP($A37,[1]Баллы_!$B$13:$AC$63,7,FALSE)</f>
        <v>0</v>
      </c>
      <c r="I37" s="29">
        <f>VLOOKUP($A37,[1]Баллы_!$B$13:$AC$63,8,FALSE)</f>
        <v>0</v>
      </c>
      <c r="J37" s="29">
        <f>VLOOKUP($A37,[1]Баллы_!$B$13:$AC$63,9,FALSE)</f>
        <v>2</v>
      </c>
      <c r="K37" s="29">
        <f>VLOOKUP($A37,[1]Баллы_!$B$13:$AC$63,10,FALSE)</f>
        <v>0</v>
      </c>
      <c r="L37" s="29">
        <f>VLOOKUP($A37,[1]Баллы_!$B$13:$AC$63,11,FALSE)</f>
        <v>1</v>
      </c>
      <c r="M37" s="29">
        <f>VLOOKUP($A37,[1]Баллы_!$B$13:$AC$63,12,FALSE)</f>
        <v>1</v>
      </c>
      <c r="N37" s="29">
        <f>VLOOKUP($A37,[1]Баллы_!$B$13:$AC$63,13,FALSE)</f>
        <v>0</v>
      </c>
      <c r="O37" s="29">
        <f>VLOOKUP($A37,[1]Баллы_!$B$13:$AC$63,14,FALSE)</f>
        <v>0</v>
      </c>
      <c r="P37" s="29">
        <f>VLOOKUP($A37,[1]Баллы_!$B$13:$AC$63,15,FALSE)</f>
        <v>1</v>
      </c>
      <c r="Q37" s="29">
        <f>VLOOKUP($A37,[1]Баллы_!$B$13:$AC$63,16,FALSE)</f>
        <v>1</v>
      </c>
      <c r="R37" s="29">
        <f>VLOOKUP($A37,[1]Баллы_!$B$13:$AC$63,17,FALSE)</f>
        <v>1</v>
      </c>
      <c r="S37" s="29">
        <f>VLOOKUP($A37,[1]Баллы_!$B$13:$AC$63,18,FALSE)</f>
        <v>1</v>
      </c>
      <c r="T37" s="29">
        <f>VLOOKUP($A37,[1]Баллы_!$B$13:$AC$63,19,FALSE)</f>
        <v>0</v>
      </c>
      <c r="U37" s="29">
        <f>VLOOKUP($A37,[1]Баллы_!$B$13:$AC$63,20,FALSE)</f>
        <v>1</v>
      </c>
      <c r="V37" s="29">
        <f>VLOOKUP($A37,[1]Баллы_!$B$13:$AC$63,21,FALSE)</f>
        <v>0</v>
      </c>
      <c r="W37" s="29">
        <f>VLOOKUP($A37,[1]Баллы_!$B$13:$AC$63,22,FALSE)</f>
        <v>2</v>
      </c>
      <c r="X37" s="29">
        <f>VLOOKUP($A37,[1]Баллы_!$B$13:$AC$63,23,FALSE)</f>
        <v>1</v>
      </c>
      <c r="Y37" s="29">
        <f>VLOOKUP($A37,[1]Баллы_!$B$13:$AC$63,24,FALSE)</f>
        <v>0</v>
      </c>
      <c r="Z37" s="29">
        <f>VLOOKUP($A37,[1]Баллы_!$B$13:$AC$63,25,FALSE)</f>
        <v>0</v>
      </c>
      <c r="AA37" s="29">
        <f>VLOOKUP($A37,[1]Баллы_!$B$13:$AC$63,26,FALSE)</f>
        <v>0</v>
      </c>
      <c r="AB37" s="29">
        <f>VLOOKUP($A37,[1]Баллы_!$B$13:$AC$63,27,FALSE)</f>
        <v>0</v>
      </c>
      <c r="AC37" s="29">
        <f>VLOOKUP($A37,[1]Баллы_!$B$13:$AC$63,28,FALSE)</f>
        <v>0</v>
      </c>
      <c r="AD37" s="25">
        <f t="shared" si="1"/>
        <v>15</v>
      </c>
      <c r="AE37" s="25">
        <f>VLOOKUP(A37,[1]Группы!$B$4:$H$54,4,FALSE)</f>
        <v>25</v>
      </c>
      <c r="AF37" s="25">
        <f>VLOOKUP(A37,[1]Группы!$B$4:$H$54,5,FALSE)</f>
        <v>12</v>
      </c>
      <c r="AG37" s="19" t="str">
        <f>VLOOKUP(A37,[1]Группы!$B$4:$H$54,7,FALSE)</f>
        <v>II</v>
      </c>
    </row>
    <row r="38" spans="1:33" x14ac:dyDescent="0.25">
      <c r="A38" s="5">
        <v>105</v>
      </c>
      <c r="B38" s="26">
        <v>5</v>
      </c>
      <c r="C38" s="36">
        <v>430105</v>
      </c>
      <c r="D38" s="28" t="s">
        <v>37</v>
      </c>
      <c r="E38" s="29">
        <f>VLOOKUP($A38,[1]Баллы_!$B$13:$AC$63,4,FALSE)</f>
        <v>1</v>
      </c>
      <c r="F38" s="29">
        <f>VLOOKUP($A38,[1]Баллы_!$B$13:$AC$63,5,FALSE)</f>
        <v>0</v>
      </c>
      <c r="G38" s="29">
        <f>VLOOKUP($A38,[1]Баллы_!$B$13:$AC$63,6,FALSE)</f>
        <v>0</v>
      </c>
      <c r="H38" s="29">
        <f>VLOOKUP($A38,[1]Баллы_!$B$13:$AC$63,7,FALSE)</f>
        <v>0</v>
      </c>
      <c r="I38" s="29">
        <f>VLOOKUP($A38,[1]Баллы_!$B$13:$AC$63,8,FALSE)</f>
        <v>0</v>
      </c>
      <c r="J38" s="29">
        <f>VLOOKUP($A38,[1]Баллы_!$B$13:$AC$63,9,FALSE)</f>
        <v>2</v>
      </c>
      <c r="K38" s="29">
        <f>VLOOKUP($A38,[1]Баллы_!$B$13:$AC$63,10,FALSE)</f>
        <v>0</v>
      </c>
      <c r="L38" s="29">
        <f>VLOOKUP($A38,[1]Баллы_!$B$13:$AC$63,11,FALSE)</f>
        <v>0</v>
      </c>
      <c r="M38" s="29">
        <f>VLOOKUP($A38,[1]Баллы_!$B$13:$AC$63,12,FALSE)</f>
        <v>1</v>
      </c>
      <c r="N38" s="29">
        <f>VLOOKUP($A38,[1]Баллы_!$B$13:$AC$63,13,FALSE)</f>
        <v>0</v>
      </c>
      <c r="O38" s="29">
        <f>VLOOKUP($A38,[1]Баллы_!$B$13:$AC$63,14,FALSE)</f>
        <v>2</v>
      </c>
      <c r="P38" s="29">
        <f>VLOOKUP($A38,[1]Баллы_!$B$13:$AC$63,15,FALSE)</f>
        <v>1</v>
      </c>
      <c r="Q38" s="29">
        <f>VLOOKUP($A38,[1]Баллы_!$B$13:$AC$63,16,FALSE)</f>
        <v>1</v>
      </c>
      <c r="R38" s="29">
        <f>VLOOKUP($A38,[1]Баллы_!$B$13:$AC$63,17,FALSE)</f>
        <v>1</v>
      </c>
      <c r="S38" s="29">
        <f>VLOOKUP($A38,[1]Баллы_!$B$13:$AC$63,18,FALSE)</f>
        <v>1</v>
      </c>
      <c r="T38" s="29">
        <f>VLOOKUP($A38,[1]Баллы_!$B$13:$AC$63,19,FALSE)</f>
        <v>1</v>
      </c>
      <c r="U38" s="29">
        <f>VLOOKUP($A38,[1]Баллы_!$B$13:$AC$63,20,FALSE)</f>
        <v>0</v>
      </c>
      <c r="V38" s="29">
        <f>VLOOKUP($A38,[1]Баллы_!$B$13:$AC$63,21,FALSE)</f>
        <v>1</v>
      </c>
      <c r="W38" s="29">
        <f>VLOOKUP($A38,[1]Баллы_!$B$13:$AC$63,22,FALSE)</f>
        <v>2</v>
      </c>
      <c r="X38" s="29">
        <f>VLOOKUP($A38,[1]Баллы_!$B$13:$AC$63,23,FALSE)</f>
        <v>1</v>
      </c>
      <c r="Y38" s="29">
        <f>VLOOKUP($A38,[1]Баллы_!$B$13:$AC$63,24,FALSE)</f>
        <v>0</v>
      </c>
      <c r="Z38" s="29">
        <f>VLOOKUP($A38,[1]Баллы_!$B$13:$AC$63,25,FALSE)</f>
        <v>0</v>
      </c>
      <c r="AA38" s="29">
        <f>VLOOKUP($A38,[1]Баллы_!$B$13:$AC$63,26,FALSE)</f>
        <v>0</v>
      </c>
      <c r="AB38" s="29">
        <f>VLOOKUP($A38,[1]Баллы_!$B$13:$AC$63,27,FALSE)</f>
        <v>0</v>
      </c>
      <c r="AC38" s="29">
        <f>VLOOKUP($A38,[1]Баллы_!$B$13:$AC$63,28,FALSE)</f>
        <v>2</v>
      </c>
      <c r="AD38" s="25">
        <f t="shared" si="1"/>
        <v>17</v>
      </c>
      <c r="AE38" s="25">
        <f>VLOOKUP(A38,[1]Группы!$B$4:$H$54,4,FALSE)</f>
        <v>25</v>
      </c>
      <c r="AF38" s="25">
        <f>VLOOKUP(A38,[1]Группы!$B$4:$H$54,5,FALSE)</f>
        <v>13</v>
      </c>
      <c r="AG38" s="19" t="str">
        <f>VLOOKUP(A38,[1]Группы!$B$4:$H$54,7,FALSE)</f>
        <v>II</v>
      </c>
    </row>
    <row r="39" spans="1:33" x14ac:dyDescent="0.25">
      <c r="A39" s="5">
        <v>116</v>
      </c>
      <c r="B39" s="26">
        <v>6</v>
      </c>
      <c r="C39" s="36">
        <v>430116</v>
      </c>
      <c r="D39" s="28" t="s">
        <v>38</v>
      </c>
      <c r="E39" s="29">
        <f>VLOOKUP($A39,[1]Баллы_!$B$13:$AC$63,4,FALSE)</f>
        <v>1</v>
      </c>
      <c r="F39" s="29">
        <f>VLOOKUP($A39,[1]Баллы_!$B$13:$AC$63,5,FALSE)</f>
        <v>0</v>
      </c>
      <c r="G39" s="29">
        <f>VLOOKUP($A39,[1]Баллы_!$B$13:$AC$63,6,FALSE)</f>
        <v>0</v>
      </c>
      <c r="H39" s="29">
        <f>VLOOKUP($A39,[1]Баллы_!$B$13:$AC$63,7,FALSE)</f>
        <v>0</v>
      </c>
      <c r="I39" s="29">
        <f>VLOOKUP($A39,[1]Баллы_!$B$13:$AC$63,8,FALSE)</f>
        <v>0</v>
      </c>
      <c r="J39" s="29">
        <f>VLOOKUP($A39,[1]Баллы_!$B$13:$AC$63,9,FALSE)</f>
        <v>2</v>
      </c>
      <c r="K39" s="29">
        <f>VLOOKUP($A39,[1]Баллы_!$B$13:$AC$63,10,FALSE)</f>
        <v>0</v>
      </c>
      <c r="L39" s="29">
        <f>VLOOKUP($A39,[1]Баллы_!$B$13:$AC$63,11,FALSE)</f>
        <v>0</v>
      </c>
      <c r="M39" s="29">
        <f>VLOOKUP($A39,[1]Баллы_!$B$13:$AC$63,12,FALSE)</f>
        <v>1</v>
      </c>
      <c r="N39" s="29">
        <f>VLOOKUP($A39,[1]Баллы_!$B$13:$AC$63,13,FALSE)</f>
        <v>0</v>
      </c>
      <c r="O39" s="29">
        <f>VLOOKUP($A39,[1]Баллы_!$B$13:$AC$63,14,FALSE)</f>
        <v>2</v>
      </c>
      <c r="P39" s="29">
        <f>VLOOKUP($A39,[1]Баллы_!$B$13:$AC$63,15,FALSE)</f>
        <v>1</v>
      </c>
      <c r="Q39" s="29">
        <f>VLOOKUP($A39,[1]Баллы_!$B$13:$AC$63,16,FALSE)</f>
        <v>2</v>
      </c>
      <c r="R39" s="29">
        <f>VLOOKUP($A39,[1]Баллы_!$B$13:$AC$63,17,FALSE)</f>
        <v>1</v>
      </c>
      <c r="S39" s="29">
        <f>VLOOKUP($A39,[1]Баллы_!$B$13:$AC$63,18,FALSE)</f>
        <v>1</v>
      </c>
      <c r="T39" s="29">
        <f>VLOOKUP($A39,[1]Баллы_!$B$13:$AC$63,19,FALSE)</f>
        <v>1</v>
      </c>
      <c r="U39" s="29">
        <f>VLOOKUP($A39,[1]Баллы_!$B$13:$AC$63,20,FALSE)</f>
        <v>0</v>
      </c>
      <c r="V39" s="29">
        <f>VLOOKUP($A39,[1]Баллы_!$B$13:$AC$63,21,FALSE)</f>
        <v>1</v>
      </c>
      <c r="W39" s="29">
        <f>VLOOKUP($A39,[1]Баллы_!$B$13:$AC$63,22,FALSE)</f>
        <v>2</v>
      </c>
      <c r="X39" s="29">
        <f>VLOOKUP($A39,[1]Баллы_!$B$13:$AC$63,23,FALSE)</f>
        <v>1</v>
      </c>
      <c r="Y39" s="29">
        <f>VLOOKUP($A39,[1]Баллы_!$B$13:$AC$63,24,FALSE)</f>
        <v>0</v>
      </c>
      <c r="Z39" s="29">
        <f>VLOOKUP($A39,[1]Баллы_!$B$13:$AC$63,25,FALSE)</f>
        <v>0</v>
      </c>
      <c r="AA39" s="29">
        <f>VLOOKUP($A39,[1]Баллы_!$B$13:$AC$63,26,FALSE)</f>
        <v>0</v>
      </c>
      <c r="AB39" s="29">
        <f>VLOOKUP($A39,[1]Баллы_!$B$13:$AC$63,27,FALSE)</f>
        <v>0</v>
      </c>
      <c r="AC39" s="29">
        <f>VLOOKUP($A39,[1]Баллы_!$B$13:$AC$63,28,FALSE)</f>
        <v>2</v>
      </c>
      <c r="AD39" s="25">
        <f t="shared" si="1"/>
        <v>18</v>
      </c>
      <c r="AE39" s="25">
        <f>VLOOKUP(A39,[1]Группы!$B$4:$H$54,4,FALSE)</f>
        <v>25</v>
      </c>
      <c r="AF39" s="25">
        <f>VLOOKUP(A39,[1]Группы!$B$4:$H$54,5,FALSE)</f>
        <v>13</v>
      </c>
      <c r="AG39" s="19" t="str">
        <f>VLOOKUP(A39,[1]Группы!$B$4:$H$54,7,FALSE)</f>
        <v>II</v>
      </c>
    </row>
    <row r="40" spans="1:33" x14ac:dyDescent="0.25">
      <c r="A40" s="5">
        <v>129</v>
      </c>
      <c r="B40" s="26">
        <v>7</v>
      </c>
      <c r="C40" s="36">
        <v>430129</v>
      </c>
      <c r="D40" s="28" t="s">
        <v>39</v>
      </c>
      <c r="E40" s="29">
        <f>VLOOKUP($A40,[1]Баллы_!$B$13:$AC$63,4,FALSE)</f>
        <v>1</v>
      </c>
      <c r="F40" s="29">
        <f>VLOOKUP($A40,[1]Баллы_!$B$13:$AC$63,5,FALSE)</f>
        <v>1</v>
      </c>
      <c r="G40" s="29">
        <f>VLOOKUP($A40,[1]Баллы_!$B$13:$AC$63,6,FALSE)</f>
        <v>0</v>
      </c>
      <c r="H40" s="29">
        <f>VLOOKUP($A40,[1]Баллы_!$B$13:$AC$63,7,FALSE)</f>
        <v>0</v>
      </c>
      <c r="I40" s="29">
        <f>VLOOKUP($A40,[1]Баллы_!$B$13:$AC$63,8,FALSE)</f>
        <v>0.5</v>
      </c>
      <c r="J40" s="29">
        <f>VLOOKUP($A40,[1]Баллы_!$B$13:$AC$63,9,FALSE)</f>
        <v>2</v>
      </c>
      <c r="K40" s="29">
        <f>VLOOKUP($A40,[1]Баллы_!$B$13:$AC$63,10,FALSE)</f>
        <v>0</v>
      </c>
      <c r="L40" s="29">
        <f>VLOOKUP($A40,[1]Баллы_!$B$13:$AC$63,11,FALSE)</f>
        <v>1</v>
      </c>
      <c r="M40" s="29">
        <f>VLOOKUP($A40,[1]Баллы_!$B$13:$AC$63,12,FALSE)</f>
        <v>1</v>
      </c>
      <c r="N40" s="29">
        <f>VLOOKUP($A40,[1]Баллы_!$B$13:$AC$63,13,FALSE)</f>
        <v>0</v>
      </c>
      <c r="O40" s="29">
        <f>VLOOKUP($A40,[1]Баллы_!$B$13:$AC$63,14,FALSE)</f>
        <v>0</v>
      </c>
      <c r="P40" s="29">
        <f>VLOOKUP($A40,[1]Баллы_!$B$13:$AC$63,15,FALSE)</f>
        <v>1</v>
      </c>
      <c r="Q40" s="29">
        <f>VLOOKUP($A40,[1]Баллы_!$B$13:$AC$63,16,FALSE)</f>
        <v>2</v>
      </c>
      <c r="R40" s="29">
        <f>VLOOKUP($A40,[1]Баллы_!$B$13:$AC$63,17,FALSE)</f>
        <v>1</v>
      </c>
      <c r="S40" s="29">
        <f>VLOOKUP($A40,[1]Баллы_!$B$13:$AC$63,18,FALSE)</f>
        <v>1</v>
      </c>
      <c r="T40" s="29">
        <f>VLOOKUP($A40,[1]Баллы_!$B$13:$AC$63,19,FALSE)</f>
        <v>0</v>
      </c>
      <c r="U40" s="29">
        <f>VLOOKUP($A40,[1]Баллы_!$B$13:$AC$63,20,FALSE)</f>
        <v>0</v>
      </c>
      <c r="V40" s="29">
        <f>VLOOKUP($A40,[1]Баллы_!$B$13:$AC$63,21,FALSE)</f>
        <v>0</v>
      </c>
      <c r="W40" s="29">
        <f>VLOOKUP($A40,[1]Баллы_!$B$13:$AC$63,22,FALSE)</f>
        <v>0</v>
      </c>
      <c r="X40" s="29">
        <f>VLOOKUP($A40,[1]Баллы_!$B$13:$AC$63,23,FALSE)</f>
        <v>0</v>
      </c>
      <c r="Y40" s="29">
        <f>VLOOKUP($A40,[1]Баллы_!$B$13:$AC$63,24,FALSE)</f>
        <v>0</v>
      </c>
      <c r="Z40" s="29">
        <f>VLOOKUP($A40,[1]Баллы_!$B$13:$AC$63,25,FALSE)</f>
        <v>0</v>
      </c>
      <c r="AA40" s="29">
        <f>VLOOKUP($A40,[1]Баллы_!$B$13:$AC$63,26,FALSE)</f>
        <v>0</v>
      </c>
      <c r="AB40" s="29">
        <f>VLOOKUP($A40,[1]Баллы_!$B$13:$AC$63,27,FALSE)</f>
        <v>0</v>
      </c>
      <c r="AC40" s="29">
        <f>VLOOKUP($A40,[1]Баллы_!$B$13:$AC$63,28,FALSE)</f>
        <v>0</v>
      </c>
      <c r="AD40" s="25">
        <f t="shared" si="1"/>
        <v>11.5</v>
      </c>
      <c r="AE40" s="25">
        <f>VLOOKUP(A40,[1]Группы!$B$4:$H$54,4,FALSE)</f>
        <v>25</v>
      </c>
      <c r="AF40" s="25">
        <f>VLOOKUP(A40,[1]Группы!$B$4:$H$54,5,FALSE)</f>
        <v>10</v>
      </c>
      <c r="AG40" s="19" t="str">
        <f>VLOOKUP(A40,[1]Группы!$B$4:$H$54,7,FALSE)</f>
        <v>II</v>
      </c>
    </row>
    <row r="41" spans="1:33" x14ac:dyDescent="0.25">
      <c r="A41" s="5">
        <v>132</v>
      </c>
      <c r="B41" s="26">
        <v>8</v>
      </c>
      <c r="C41" s="36">
        <v>430132</v>
      </c>
      <c r="D41" s="28" t="s">
        <v>40</v>
      </c>
      <c r="E41" s="29">
        <f>VLOOKUP($A41,[1]Баллы_!$B$13:$AC$63,4,FALSE)</f>
        <v>1</v>
      </c>
      <c r="F41" s="29">
        <f>VLOOKUP($A41,[1]Баллы_!$B$13:$AC$63,5,FALSE)</f>
        <v>0</v>
      </c>
      <c r="G41" s="29">
        <f>VLOOKUP($A41,[1]Баллы_!$B$13:$AC$63,6,FALSE)</f>
        <v>0</v>
      </c>
      <c r="H41" s="29">
        <f>VLOOKUP($A41,[1]Баллы_!$B$13:$AC$63,7,FALSE)</f>
        <v>0</v>
      </c>
      <c r="I41" s="29">
        <f>VLOOKUP($A41,[1]Баллы_!$B$13:$AC$63,8,FALSE)</f>
        <v>0</v>
      </c>
      <c r="J41" s="29">
        <f>VLOOKUP($A41,[1]Баллы_!$B$13:$AC$63,9,FALSE)</f>
        <v>2</v>
      </c>
      <c r="K41" s="29">
        <f>VLOOKUP($A41,[1]Баллы_!$B$13:$AC$63,10,FALSE)</f>
        <v>0</v>
      </c>
      <c r="L41" s="29">
        <f>VLOOKUP($A41,[1]Баллы_!$B$13:$AC$63,11,FALSE)</f>
        <v>0</v>
      </c>
      <c r="M41" s="29">
        <f>VLOOKUP($A41,[1]Баллы_!$B$13:$AC$63,12,FALSE)</f>
        <v>1</v>
      </c>
      <c r="N41" s="29">
        <f>VLOOKUP($A41,[1]Баллы_!$B$13:$AC$63,13,FALSE)</f>
        <v>0</v>
      </c>
      <c r="O41" s="29">
        <f>VLOOKUP($A41,[1]Баллы_!$B$13:$AC$63,14,FALSE)</f>
        <v>2</v>
      </c>
      <c r="P41" s="29">
        <f>VLOOKUP($A41,[1]Баллы_!$B$13:$AC$63,15,FALSE)</f>
        <v>1</v>
      </c>
      <c r="Q41" s="29">
        <f>VLOOKUP($A41,[1]Баллы_!$B$13:$AC$63,16,FALSE)</f>
        <v>2</v>
      </c>
      <c r="R41" s="29">
        <f>VLOOKUP($A41,[1]Баллы_!$B$13:$AC$63,17,FALSE)</f>
        <v>1</v>
      </c>
      <c r="S41" s="29">
        <f>VLOOKUP($A41,[1]Баллы_!$B$13:$AC$63,18,FALSE)</f>
        <v>1</v>
      </c>
      <c r="T41" s="29">
        <f>VLOOKUP($A41,[1]Баллы_!$B$13:$AC$63,19,FALSE)</f>
        <v>0</v>
      </c>
      <c r="U41" s="29">
        <f>VLOOKUP($A41,[1]Баллы_!$B$13:$AC$63,20,FALSE)</f>
        <v>0</v>
      </c>
      <c r="V41" s="29">
        <f>VLOOKUP($A41,[1]Баллы_!$B$13:$AC$63,21,FALSE)</f>
        <v>0</v>
      </c>
      <c r="W41" s="29">
        <f>VLOOKUP($A41,[1]Баллы_!$B$13:$AC$63,22,FALSE)</f>
        <v>0</v>
      </c>
      <c r="X41" s="29">
        <f>VLOOKUP($A41,[1]Баллы_!$B$13:$AC$63,23,FALSE)</f>
        <v>0</v>
      </c>
      <c r="Y41" s="29">
        <f>VLOOKUP($A41,[1]Баллы_!$B$13:$AC$63,24,FALSE)</f>
        <v>0</v>
      </c>
      <c r="Z41" s="29">
        <f>VLOOKUP($A41,[1]Баллы_!$B$13:$AC$63,25,FALSE)</f>
        <v>0</v>
      </c>
      <c r="AA41" s="29">
        <f>VLOOKUP($A41,[1]Баллы_!$B$13:$AC$63,26,FALSE)</f>
        <v>0</v>
      </c>
      <c r="AB41" s="29">
        <f>VLOOKUP($A41,[1]Баллы_!$B$13:$AC$63,27,FALSE)</f>
        <v>0</v>
      </c>
      <c r="AC41" s="29">
        <f>VLOOKUP($A41,[1]Баллы_!$B$13:$AC$63,28,FALSE)</f>
        <v>2</v>
      </c>
      <c r="AD41" s="25">
        <f t="shared" si="1"/>
        <v>13</v>
      </c>
      <c r="AE41" s="25">
        <f>VLOOKUP(A41,[1]Группы!$B$4:$H$54,4,FALSE)</f>
        <v>25</v>
      </c>
      <c r="AF41" s="25">
        <f>VLOOKUP(A41,[1]Группы!$B$4:$H$54,5,FALSE)</f>
        <v>9</v>
      </c>
      <c r="AG41" s="19" t="str">
        <f>VLOOKUP(A41,[1]Группы!$B$4:$H$54,7,FALSE)</f>
        <v>I</v>
      </c>
    </row>
    <row r="42" spans="1:33" x14ac:dyDescent="0.25">
      <c r="A42" s="5">
        <v>162</v>
      </c>
      <c r="B42" s="26">
        <v>9</v>
      </c>
      <c r="C42" s="36">
        <v>430162</v>
      </c>
      <c r="D42" s="28" t="s">
        <v>41</v>
      </c>
      <c r="E42" s="29">
        <f>VLOOKUP($A42,[1]Баллы_!$B$13:$AC$63,4,FALSE)</f>
        <v>1</v>
      </c>
      <c r="F42" s="29">
        <f>VLOOKUP($A42,[1]Баллы_!$B$13:$AC$63,5,FALSE)</f>
        <v>0</v>
      </c>
      <c r="G42" s="29">
        <f>VLOOKUP($A42,[1]Баллы_!$B$13:$AC$63,6,FALSE)</f>
        <v>0</v>
      </c>
      <c r="H42" s="29">
        <f>VLOOKUP($A42,[1]Баллы_!$B$13:$AC$63,7,FALSE)</f>
        <v>0</v>
      </c>
      <c r="I42" s="29">
        <f>VLOOKUP($A42,[1]Баллы_!$B$13:$AC$63,8,FALSE)</f>
        <v>0</v>
      </c>
      <c r="J42" s="29">
        <f>VLOOKUP($A42,[1]Баллы_!$B$13:$AC$63,9,FALSE)</f>
        <v>2</v>
      </c>
      <c r="K42" s="29">
        <f>VLOOKUP($A42,[1]Баллы_!$B$13:$AC$63,10,FALSE)</f>
        <v>0</v>
      </c>
      <c r="L42" s="29">
        <f>VLOOKUP($A42,[1]Баллы_!$B$13:$AC$63,11,FALSE)</f>
        <v>1</v>
      </c>
      <c r="M42" s="29">
        <f>VLOOKUP($A42,[1]Баллы_!$B$13:$AC$63,12,FALSE)</f>
        <v>1</v>
      </c>
      <c r="N42" s="29">
        <f>VLOOKUP($A42,[1]Баллы_!$B$13:$AC$63,13,FALSE)</f>
        <v>1</v>
      </c>
      <c r="O42" s="29">
        <f>VLOOKUP($A42,[1]Баллы_!$B$13:$AC$63,14,FALSE)</f>
        <v>2</v>
      </c>
      <c r="P42" s="29">
        <f>VLOOKUP($A42,[1]Баллы_!$B$13:$AC$63,15,FALSE)</f>
        <v>1</v>
      </c>
      <c r="Q42" s="29">
        <f>VLOOKUP($A42,[1]Баллы_!$B$13:$AC$63,16,FALSE)</f>
        <v>1</v>
      </c>
      <c r="R42" s="29">
        <f>VLOOKUP($A42,[1]Баллы_!$B$13:$AC$63,17,FALSE)</f>
        <v>1</v>
      </c>
      <c r="S42" s="29">
        <f>VLOOKUP($A42,[1]Баллы_!$B$13:$AC$63,18,FALSE)</f>
        <v>1</v>
      </c>
      <c r="T42" s="29">
        <f>VLOOKUP($A42,[1]Баллы_!$B$13:$AC$63,19,FALSE)</f>
        <v>1</v>
      </c>
      <c r="U42" s="29">
        <f>VLOOKUP($A42,[1]Баллы_!$B$13:$AC$63,20,FALSE)</f>
        <v>1</v>
      </c>
      <c r="V42" s="29">
        <f>VLOOKUP($A42,[1]Баллы_!$B$13:$AC$63,21,FALSE)</f>
        <v>1</v>
      </c>
      <c r="W42" s="29">
        <f>VLOOKUP($A42,[1]Баллы_!$B$13:$AC$63,22,FALSE)</f>
        <v>0</v>
      </c>
      <c r="X42" s="29">
        <f>VLOOKUP($A42,[1]Баллы_!$B$13:$AC$63,23,FALSE)</f>
        <v>1</v>
      </c>
      <c r="Y42" s="29">
        <f>VLOOKUP($A42,[1]Баллы_!$B$13:$AC$63,24,FALSE)</f>
        <v>0</v>
      </c>
      <c r="Z42" s="29">
        <f>VLOOKUP($A42,[1]Баллы_!$B$13:$AC$63,25,FALSE)</f>
        <v>0</v>
      </c>
      <c r="AA42" s="29">
        <f>VLOOKUP($A42,[1]Баллы_!$B$13:$AC$63,26,FALSE)</f>
        <v>0</v>
      </c>
      <c r="AB42" s="29">
        <f>VLOOKUP($A42,[1]Баллы_!$B$13:$AC$63,27,FALSE)</f>
        <v>0</v>
      </c>
      <c r="AC42" s="29">
        <f>VLOOKUP($A42,[1]Баллы_!$B$13:$AC$63,28,FALSE)</f>
        <v>2</v>
      </c>
      <c r="AD42" s="25">
        <f t="shared" si="1"/>
        <v>18</v>
      </c>
      <c r="AE42" s="25">
        <f>VLOOKUP(A42,[1]Группы!$B$4:$H$54,4,FALSE)</f>
        <v>25</v>
      </c>
      <c r="AF42" s="25">
        <f>VLOOKUP(A42,[1]Группы!$B$4:$H$54,5,FALSE)</f>
        <v>15</v>
      </c>
      <c r="AG42" s="19" t="str">
        <f>VLOOKUP(A42,[1]Группы!$B$4:$H$54,7,FALSE)</f>
        <v>III</v>
      </c>
    </row>
    <row r="43" spans="1:33" x14ac:dyDescent="0.25">
      <c r="A43" s="5">
        <v>165</v>
      </c>
      <c r="B43" s="26">
        <v>10</v>
      </c>
      <c r="C43" s="36">
        <v>430165</v>
      </c>
      <c r="D43" s="28" t="s">
        <v>42</v>
      </c>
      <c r="E43" s="29">
        <f>VLOOKUP($A43,[1]Баллы_!$B$13:$AC$63,4,FALSE)</f>
        <v>1</v>
      </c>
      <c r="F43" s="29">
        <f>VLOOKUP($A43,[1]Баллы_!$B$13:$AC$63,5,FALSE)</f>
        <v>2</v>
      </c>
      <c r="G43" s="29">
        <f>VLOOKUP($A43,[1]Баллы_!$B$13:$AC$63,6,FALSE)</f>
        <v>0</v>
      </c>
      <c r="H43" s="29">
        <f>VLOOKUP($A43,[1]Баллы_!$B$13:$AC$63,7,FALSE)</f>
        <v>0</v>
      </c>
      <c r="I43" s="29">
        <f>VLOOKUP($A43,[1]Баллы_!$B$13:$AC$63,8,FALSE)</f>
        <v>0.5</v>
      </c>
      <c r="J43" s="29">
        <f>VLOOKUP($A43,[1]Баллы_!$B$13:$AC$63,9,FALSE)</f>
        <v>2</v>
      </c>
      <c r="K43" s="29">
        <f>VLOOKUP($A43,[1]Баллы_!$B$13:$AC$63,10,FALSE)</f>
        <v>0</v>
      </c>
      <c r="L43" s="29">
        <f>VLOOKUP($A43,[1]Баллы_!$B$13:$AC$63,11,FALSE)</f>
        <v>1</v>
      </c>
      <c r="M43" s="29">
        <f>VLOOKUP($A43,[1]Баллы_!$B$13:$AC$63,12,FALSE)</f>
        <v>1</v>
      </c>
      <c r="N43" s="29">
        <f>VLOOKUP($A43,[1]Баллы_!$B$13:$AC$63,13,FALSE)</f>
        <v>0</v>
      </c>
      <c r="O43" s="29">
        <f>VLOOKUP($A43,[1]Баллы_!$B$13:$AC$63,14,FALSE)</f>
        <v>2</v>
      </c>
      <c r="P43" s="29">
        <f>VLOOKUP($A43,[1]Баллы_!$B$13:$AC$63,15,FALSE)</f>
        <v>1</v>
      </c>
      <c r="Q43" s="29">
        <f>VLOOKUP($A43,[1]Баллы_!$B$13:$AC$63,16,FALSE)</f>
        <v>0</v>
      </c>
      <c r="R43" s="29">
        <f>VLOOKUP($A43,[1]Баллы_!$B$13:$AC$63,17,FALSE)</f>
        <v>1</v>
      </c>
      <c r="S43" s="29">
        <f>VLOOKUP($A43,[1]Баллы_!$B$13:$AC$63,18,FALSE)</f>
        <v>1</v>
      </c>
      <c r="T43" s="29">
        <f>VLOOKUP($A43,[1]Баллы_!$B$13:$AC$63,19,FALSE)</f>
        <v>1</v>
      </c>
      <c r="U43" s="29">
        <f>VLOOKUP($A43,[1]Баллы_!$B$13:$AC$63,20,FALSE)</f>
        <v>1</v>
      </c>
      <c r="V43" s="29">
        <f>VLOOKUP($A43,[1]Баллы_!$B$13:$AC$63,21,FALSE)</f>
        <v>0</v>
      </c>
      <c r="W43" s="29">
        <f>VLOOKUP($A43,[1]Баллы_!$B$13:$AC$63,22,FALSE)</f>
        <v>2</v>
      </c>
      <c r="X43" s="29">
        <f>VLOOKUP($A43,[1]Баллы_!$B$13:$AC$63,23,FALSE)</f>
        <v>1</v>
      </c>
      <c r="Y43" s="29">
        <f>VLOOKUP($A43,[1]Баллы_!$B$13:$AC$63,24,FALSE)</f>
        <v>0</v>
      </c>
      <c r="Z43" s="29">
        <f>VLOOKUP($A43,[1]Баллы_!$B$13:$AC$63,25,FALSE)</f>
        <v>0</v>
      </c>
      <c r="AA43" s="29">
        <f>VLOOKUP($A43,[1]Баллы_!$B$13:$AC$63,26,FALSE)</f>
        <v>0</v>
      </c>
      <c r="AB43" s="29">
        <f>VLOOKUP($A43,[1]Баллы_!$B$13:$AC$63,27,FALSE)</f>
        <v>0</v>
      </c>
      <c r="AC43" s="29">
        <f>VLOOKUP($A43,[1]Баллы_!$B$13:$AC$63,28,FALSE)</f>
        <v>2</v>
      </c>
      <c r="AD43" s="25">
        <f t="shared" si="1"/>
        <v>19.5</v>
      </c>
      <c r="AE43" s="25">
        <f>VLOOKUP(A43,[1]Группы!$B$4:$H$54,4,FALSE)</f>
        <v>25</v>
      </c>
      <c r="AF43" s="25">
        <f>VLOOKUP(A43,[1]Группы!$B$4:$H$54,5,FALSE)</f>
        <v>15</v>
      </c>
      <c r="AG43" s="19" t="str">
        <f>VLOOKUP(A43,[1]Группы!$B$4:$H$54,7,FALSE)</f>
        <v>III</v>
      </c>
    </row>
    <row r="44" spans="1:33" x14ac:dyDescent="0.25">
      <c r="A44" s="5">
        <v>173</v>
      </c>
      <c r="B44" s="26">
        <v>11</v>
      </c>
      <c r="C44" s="36">
        <v>430173</v>
      </c>
      <c r="D44" s="28" t="s">
        <v>43</v>
      </c>
      <c r="E44" s="29">
        <f>VLOOKUP($A44,[1]Баллы_!$B$13:$AC$63,4,FALSE)</f>
        <v>1</v>
      </c>
      <c r="F44" s="29">
        <f>VLOOKUP($A44,[1]Баллы_!$B$13:$AC$63,5,FALSE)</f>
        <v>1</v>
      </c>
      <c r="G44" s="29">
        <f>VLOOKUP($A44,[1]Баллы_!$B$13:$AC$63,6,FALSE)</f>
        <v>0</v>
      </c>
      <c r="H44" s="29">
        <f>VLOOKUP($A44,[1]Баллы_!$B$13:$AC$63,7,FALSE)</f>
        <v>0</v>
      </c>
      <c r="I44" s="29">
        <f>VLOOKUP($A44,[1]Баллы_!$B$13:$AC$63,8,FALSE)</f>
        <v>0.5</v>
      </c>
      <c r="J44" s="29">
        <f>VLOOKUP($A44,[1]Баллы_!$B$13:$AC$63,9,FALSE)</f>
        <v>2</v>
      </c>
      <c r="K44" s="29">
        <f>VLOOKUP($A44,[1]Баллы_!$B$13:$AC$63,10,FALSE)</f>
        <v>0</v>
      </c>
      <c r="L44" s="29">
        <f>VLOOKUP($A44,[1]Баллы_!$B$13:$AC$63,11,FALSE)</f>
        <v>1</v>
      </c>
      <c r="M44" s="29">
        <f>VLOOKUP($A44,[1]Баллы_!$B$13:$AC$63,12,FALSE)</f>
        <v>1</v>
      </c>
      <c r="N44" s="29">
        <f>VLOOKUP($A44,[1]Баллы_!$B$13:$AC$63,13,FALSE)</f>
        <v>1</v>
      </c>
      <c r="O44" s="29">
        <f>VLOOKUP($A44,[1]Баллы_!$B$13:$AC$63,14,FALSE)</f>
        <v>2</v>
      </c>
      <c r="P44" s="29">
        <f>VLOOKUP($A44,[1]Баллы_!$B$13:$AC$63,15,FALSE)</f>
        <v>1</v>
      </c>
      <c r="Q44" s="29">
        <f>VLOOKUP($A44,[1]Баллы_!$B$13:$AC$63,16,FALSE)</f>
        <v>1</v>
      </c>
      <c r="R44" s="29">
        <f>VLOOKUP($A44,[1]Баллы_!$B$13:$AC$63,17,FALSE)</f>
        <v>1</v>
      </c>
      <c r="S44" s="29">
        <f>VLOOKUP($A44,[1]Баллы_!$B$13:$AC$63,18,FALSE)</f>
        <v>1</v>
      </c>
      <c r="T44" s="29">
        <f>VLOOKUP($A44,[1]Баллы_!$B$13:$AC$63,19,FALSE)</f>
        <v>0</v>
      </c>
      <c r="U44" s="29">
        <f>VLOOKUP($A44,[1]Баллы_!$B$13:$AC$63,20,FALSE)</f>
        <v>1</v>
      </c>
      <c r="V44" s="29">
        <f>VLOOKUP($A44,[1]Баллы_!$B$13:$AC$63,21,FALSE)</f>
        <v>1</v>
      </c>
      <c r="W44" s="29">
        <f>VLOOKUP($A44,[1]Баллы_!$B$13:$AC$63,22,FALSE)</f>
        <v>0</v>
      </c>
      <c r="X44" s="29">
        <f>VLOOKUP($A44,[1]Баллы_!$B$13:$AC$63,23,FALSE)</f>
        <v>1</v>
      </c>
      <c r="Y44" s="29">
        <f>VLOOKUP($A44,[1]Баллы_!$B$13:$AC$63,24,FALSE)</f>
        <v>0.5</v>
      </c>
      <c r="Z44" s="29">
        <f>VLOOKUP($A44,[1]Баллы_!$B$13:$AC$63,25,FALSE)</f>
        <v>0</v>
      </c>
      <c r="AA44" s="29">
        <f>VLOOKUP($A44,[1]Баллы_!$B$13:$AC$63,26,FALSE)</f>
        <v>0</v>
      </c>
      <c r="AB44" s="29">
        <f>VLOOKUP($A44,[1]Баллы_!$B$13:$AC$63,27,FALSE)</f>
        <v>0</v>
      </c>
      <c r="AC44" s="29">
        <f>VLOOKUP($A44,[1]Баллы_!$B$13:$AC$63,28,FALSE)</f>
        <v>0</v>
      </c>
      <c r="AD44" s="25">
        <f t="shared" si="1"/>
        <v>17</v>
      </c>
      <c r="AE44" s="25">
        <f>VLOOKUP(A44,[1]Группы!$B$4:$H$54,4,FALSE)</f>
        <v>25</v>
      </c>
      <c r="AF44" s="25">
        <f>VLOOKUP(A44,[1]Группы!$B$4:$H$54,5,FALSE)</f>
        <v>16</v>
      </c>
      <c r="AG44" s="19" t="str">
        <f>VLOOKUP(A44,[1]Группы!$B$4:$H$54,7,FALSE)</f>
        <v>III</v>
      </c>
    </row>
    <row r="45" spans="1:33" x14ac:dyDescent="0.25">
      <c r="A45" s="5">
        <v>179</v>
      </c>
      <c r="B45" s="26">
        <v>12</v>
      </c>
      <c r="C45" s="36">
        <v>430179</v>
      </c>
      <c r="D45" s="28" t="s">
        <v>44</v>
      </c>
      <c r="E45" s="29">
        <f>VLOOKUP($A45,[1]Баллы_!$B$13:$AC$63,4,FALSE)</f>
        <v>1</v>
      </c>
      <c r="F45" s="29">
        <f>VLOOKUP($A45,[1]Баллы_!$B$13:$AC$63,5,FALSE)</f>
        <v>0</v>
      </c>
      <c r="G45" s="29">
        <f>VLOOKUP($A45,[1]Баллы_!$B$13:$AC$63,6,FALSE)</f>
        <v>0</v>
      </c>
      <c r="H45" s="29">
        <f>VLOOKUP($A45,[1]Баллы_!$B$13:$AC$63,7,FALSE)</f>
        <v>0</v>
      </c>
      <c r="I45" s="29">
        <f>VLOOKUP($A45,[1]Баллы_!$B$13:$AC$63,8,FALSE)</f>
        <v>0</v>
      </c>
      <c r="J45" s="29">
        <f>VLOOKUP($A45,[1]Баллы_!$B$13:$AC$63,9,FALSE)</f>
        <v>2</v>
      </c>
      <c r="K45" s="29">
        <f>VLOOKUP($A45,[1]Баллы_!$B$13:$AC$63,10,FALSE)</f>
        <v>0</v>
      </c>
      <c r="L45" s="29">
        <f>VLOOKUP($A45,[1]Баллы_!$B$13:$AC$63,11,FALSE)</f>
        <v>0</v>
      </c>
      <c r="M45" s="29">
        <f>VLOOKUP($A45,[1]Баллы_!$B$13:$AC$63,12,FALSE)</f>
        <v>1</v>
      </c>
      <c r="N45" s="29">
        <f>VLOOKUP($A45,[1]Баллы_!$B$13:$AC$63,13,FALSE)</f>
        <v>0</v>
      </c>
      <c r="O45" s="29">
        <f>VLOOKUP($A45,[1]Баллы_!$B$13:$AC$63,14,FALSE)</f>
        <v>2</v>
      </c>
      <c r="P45" s="29">
        <f>VLOOKUP($A45,[1]Баллы_!$B$13:$AC$63,15,FALSE)</f>
        <v>1</v>
      </c>
      <c r="Q45" s="29">
        <f>VLOOKUP($A45,[1]Баллы_!$B$13:$AC$63,16,FALSE)</f>
        <v>2</v>
      </c>
      <c r="R45" s="29">
        <f>VLOOKUP($A45,[1]Баллы_!$B$13:$AC$63,17,FALSE)</f>
        <v>1</v>
      </c>
      <c r="S45" s="29">
        <f>VLOOKUP($A45,[1]Баллы_!$B$13:$AC$63,18,FALSE)</f>
        <v>1</v>
      </c>
      <c r="T45" s="29">
        <f>VLOOKUP($A45,[1]Баллы_!$B$13:$AC$63,19,FALSE)</f>
        <v>1</v>
      </c>
      <c r="U45" s="29">
        <f>VLOOKUP($A45,[1]Баллы_!$B$13:$AC$63,20,FALSE)</f>
        <v>1</v>
      </c>
      <c r="V45" s="29">
        <f>VLOOKUP($A45,[1]Баллы_!$B$13:$AC$63,21,FALSE)</f>
        <v>0</v>
      </c>
      <c r="W45" s="29">
        <f>VLOOKUP($A45,[1]Баллы_!$B$13:$AC$63,22,FALSE)</f>
        <v>2</v>
      </c>
      <c r="X45" s="29">
        <f>VLOOKUP($A45,[1]Баллы_!$B$13:$AC$63,23,FALSE)</f>
        <v>1</v>
      </c>
      <c r="Y45" s="29">
        <f>VLOOKUP($A45,[1]Баллы_!$B$13:$AC$63,24,FALSE)</f>
        <v>0.5</v>
      </c>
      <c r="Z45" s="29">
        <f>VLOOKUP($A45,[1]Баллы_!$B$13:$AC$63,25,FALSE)</f>
        <v>0</v>
      </c>
      <c r="AA45" s="29">
        <f>VLOOKUP($A45,[1]Баллы_!$B$13:$AC$63,26,FALSE)</f>
        <v>0</v>
      </c>
      <c r="AB45" s="29">
        <f>VLOOKUP($A45,[1]Баллы_!$B$13:$AC$63,27,FALSE)</f>
        <v>0</v>
      </c>
      <c r="AC45" s="29">
        <f>VLOOKUP($A45,[1]Баллы_!$B$13:$AC$63,28,FALSE)</f>
        <v>2</v>
      </c>
      <c r="AD45" s="25">
        <f t="shared" si="1"/>
        <v>18.5</v>
      </c>
      <c r="AE45" s="25">
        <f>VLOOKUP(A45,[1]Группы!$B$4:$H$54,4,FALSE)</f>
        <v>25</v>
      </c>
      <c r="AF45" s="25">
        <f>VLOOKUP(A45,[1]Группы!$B$4:$H$54,5,FALSE)</f>
        <v>14</v>
      </c>
      <c r="AG45" s="19" t="str">
        <f>VLOOKUP(A45,[1]Группы!$B$4:$H$54,7,FALSE)</f>
        <v>II</v>
      </c>
    </row>
    <row r="46" spans="1:33" x14ac:dyDescent="0.25">
      <c r="A46" s="5">
        <v>183</v>
      </c>
      <c r="B46" s="26">
        <v>13</v>
      </c>
      <c r="C46" s="36">
        <v>430183</v>
      </c>
      <c r="D46" s="28" t="s">
        <v>45</v>
      </c>
      <c r="E46" s="29">
        <f>VLOOKUP($A46,[1]Баллы_!$B$13:$AC$63,4,FALSE)</f>
        <v>1</v>
      </c>
      <c r="F46" s="29">
        <f>VLOOKUP($A46,[1]Баллы_!$B$13:$AC$63,5,FALSE)</f>
        <v>2</v>
      </c>
      <c r="G46" s="29">
        <f>VLOOKUP($A46,[1]Баллы_!$B$13:$AC$63,6,FALSE)</f>
        <v>0</v>
      </c>
      <c r="H46" s="29">
        <f>VLOOKUP($A46,[1]Баллы_!$B$13:$AC$63,7,FALSE)</f>
        <v>0</v>
      </c>
      <c r="I46" s="29">
        <f>VLOOKUP($A46,[1]Баллы_!$B$13:$AC$63,8,FALSE)</f>
        <v>1</v>
      </c>
      <c r="J46" s="29">
        <f>VLOOKUP($A46,[1]Баллы_!$B$13:$AC$63,9,FALSE)</f>
        <v>2</v>
      </c>
      <c r="K46" s="29">
        <f>VLOOKUP($A46,[1]Баллы_!$B$13:$AC$63,10,FALSE)</f>
        <v>0</v>
      </c>
      <c r="L46" s="29">
        <f>VLOOKUP($A46,[1]Баллы_!$B$13:$AC$63,11,FALSE)</f>
        <v>1</v>
      </c>
      <c r="M46" s="29">
        <f>VLOOKUP($A46,[1]Баллы_!$B$13:$AC$63,12,FALSE)</f>
        <v>1</v>
      </c>
      <c r="N46" s="29">
        <f>VLOOKUP($A46,[1]Баллы_!$B$13:$AC$63,13,FALSE)</f>
        <v>0</v>
      </c>
      <c r="O46" s="29">
        <f>VLOOKUP($A46,[1]Баллы_!$B$13:$AC$63,14,FALSE)</f>
        <v>2</v>
      </c>
      <c r="P46" s="29">
        <f>VLOOKUP($A46,[1]Баллы_!$B$13:$AC$63,15,FALSE)</f>
        <v>1</v>
      </c>
      <c r="Q46" s="29">
        <f>VLOOKUP($A46,[1]Баллы_!$B$13:$AC$63,16,FALSE)</f>
        <v>0</v>
      </c>
      <c r="R46" s="29">
        <f>VLOOKUP($A46,[1]Баллы_!$B$13:$AC$63,17,FALSE)</f>
        <v>1</v>
      </c>
      <c r="S46" s="29">
        <f>VLOOKUP($A46,[1]Баллы_!$B$13:$AC$63,18,FALSE)</f>
        <v>1</v>
      </c>
      <c r="T46" s="29">
        <f>VLOOKUP($A46,[1]Баллы_!$B$13:$AC$63,19,FALSE)</f>
        <v>1</v>
      </c>
      <c r="U46" s="29">
        <f>VLOOKUP($A46,[1]Баллы_!$B$13:$AC$63,20,FALSE)</f>
        <v>1</v>
      </c>
      <c r="V46" s="29">
        <f>VLOOKUP($A46,[1]Баллы_!$B$13:$AC$63,21,FALSE)</f>
        <v>1</v>
      </c>
      <c r="W46" s="29">
        <f>VLOOKUP($A46,[1]Баллы_!$B$13:$AC$63,22,FALSE)</f>
        <v>0</v>
      </c>
      <c r="X46" s="29">
        <f>VLOOKUP($A46,[1]Баллы_!$B$13:$AC$63,23,FALSE)</f>
        <v>1</v>
      </c>
      <c r="Y46" s="29">
        <f>VLOOKUP($A46,[1]Баллы_!$B$13:$AC$63,24,FALSE)</f>
        <v>1</v>
      </c>
      <c r="Z46" s="29">
        <f>VLOOKUP($A46,[1]Баллы_!$B$13:$AC$63,25,FALSE)</f>
        <v>0.5</v>
      </c>
      <c r="AA46" s="29">
        <f>VLOOKUP($A46,[1]Баллы_!$B$13:$AC$63,26,FALSE)</f>
        <v>0.5</v>
      </c>
      <c r="AB46" s="29">
        <f>VLOOKUP($A46,[1]Баллы_!$B$13:$AC$63,27,FALSE)</f>
        <v>0</v>
      </c>
      <c r="AC46" s="29">
        <f>VLOOKUP($A46,[1]Баллы_!$B$13:$AC$63,28,FALSE)</f>
        <v>2</v>
      </c>
      <c r="AD46" s="25">
        <f t="shared" si="1"/>
        <v>21</v>
      </c>
      <c r="AE46" s="25">
        <f>VLOOKUP(A46,[1]Группы!$B$4:$H$54,4,FALSE)</f>
        <v>25</v>
      </c>
      <c r="AF46" s="25">
        <f>VLOOKUP(A46,[1]Группы!$B$4:$H$54,5,FALSE)</f>
        <v>18</v>
      </c>
      <c r="AG46" s="19" t="str">
        <f>VLOOKUP(A46,[1]Группы!$B$4:$H$54,7,FALSE)</f>
        <v>III</v>
      </c>
    </row>
    <row r="47" spans="1:33" x14ac:dyDescent="0.25">
      <c r="A47" s="5">
        <v>187</v>
      </c>
      <c r="B47" s="26">
        <v>14</v>
      </c>
      <c r="C47" s="36">
        <v>430187</v>
      </c>
      <c r="D47" s="28" t="s">
        <v>46</v>
      </c>
      <c r="E47" s="29">
        <f>VLOOKUP($A47,[1]Баллы_!$B$13:$AC$63,4,FALSE)</f>
        <v>1</v>
      </c>
      <c r="F47" s="29">
        <f>VLOOKUP($A47,[1]Баллы_!$B$13:$AC$63,5,FALSE)</f>
        <v>1</v>
      </c>
      <c r="G47" s="29">
        <f>VLOOKUP($A47,[1]Баллы_!$B$13:$AC$63,6,FALSE)</f>
        <v>0</v>
      </c>
      <c r="H47" s="29">
        <f>VLOOKUP($A47,[1]Баллы_!$B$13:$AC$63,7,FALSE)</f>
        <v>0</v>
      </c>
      <c r="I47" s="29">
        <f>VLOOKUP($A47,[1]Баллы_!$B$13:$AC$63,8,FALSE)</f>
        <v>0</v>
      </c>
      <c r="J47" s="29">
        <f>VLOOKUP($A47,[1]Баллы_!$B$13:$AC$63,9,FALSE)</f>
        <v>2</v>
      </c>
      <c r="K47" s="29">
        <f>VLOOKUP($A47,[1]Баллы_!$B$13:$AC$63,10,FALSE)</f>
        <v>0</v>
      </c>
      <c r="L47" s="29">
        <f>VLOOKUP($A47,[1]Баллы_!$B$13:$AC$63,11,FALSE)</f>
        <v>0</v>
      </c>
      <c r="M47" s="29">
        <f>VLOOKUP($A47,[1]Баллы_!$B$13:$AC$63,12,FALSE)</f>
        <v>0</v>
      </c>
      <c r="N47" s="29">
        <f>VLOOKUP($A47,[1]Баллы_!$B$13:$AC$63,13,FALSE)</f>
        <v>0</v>
      </c>
      <c r="O47" s="29">
        <f>VLOOKUP($A47,[1]Баллы_!$B$13:$AC$63,14,FALSE)</f>
        <v>2</v>
      </c>
      <c r="P47" s="29">
        <f>VLOOKUP($A47,[1]Баллы_!$B$13:$AC$63,15,FALSE)</f>
        <v>1</v>
      </c>
      <c r="Q47" s="29">
        <f>VLOOKUP($A47,[1]Баллы_!$B$13:$AC$63,16,FALSE)</f>
        <v>0</v>
      </c>
      <c r="R47" s="29">
        <f>VLOOKUP($A47,[1]Баллы_!$B$13:$AC$63,17,FALSE)</f>
        <v>1</v>
      </c>
      <c r="S47" s="29">
        <f>VLOOKUP($A47,[1]Баллы_!$B$13:$AC$63,18,FALSE)</f>
        <v>1</v>
      </c>
      <c r="T47" s="29">
        <f>VLOOKUP($A47,[1]Баллы_!$B$13:$AC$63,19,FALSE)</f>
        <v>1</v>
      </c>
      <c r="U47" s="29">
        <f>VLOOKUP($A47,[1]Баллы_!$B$13:$AC$63,20,FALSE)</f>
        <v>1</v>
      </c>
      <c r="V47" s="29">
        <f>VLOOKUP($A47,[1]Баллы_!$B$13:$AC$63,21,FALSE)</f>
        <v>0</v>
      </c>
      <c r="W47" s="29">
        <f>VLOOKUP($A47,[1]Баллы_!$B$13:$AC$63,22,FALSE)</f>
        <v>0</v>
      </c>
      <c r="X47" s="29">
        <f>VLOOKUP($A47,[1]Баллы_!$B$13:$AC$63,23,FALSE)</f>
        <v>1</v>
      </c>
      <c r="Y47" s="29">
        <f>VLOOKUP($A47,[1]Баллы_!$B$13:$AC$63,24,FALSE)</f>
        <v>0</v>
      </c>
      <c r="Z47" s="29">
        <f>VLOOKUP($A47,[1]Баллы_!$B$13:$AC$63,25,FALSE)</f>
        <v>1</v>
      </c>
      <c r="AA47" s="29">
        <f>VLOOKUP($A47,[1]Баллы_!$B$13:$AC$63,26,FALSE)</f>
        <v>0</v>
      </c>
      <c r="AB47" s="29">
        <f>VLOOKUP($A47,[1]Баллы_!$B$13:$AC$63,27,FALSE)</f>
        <v>0</v>
      </c>
      <c r="AC47" s="29">
        <f>VLOOKUP($A47,[1]Баллы_!$B$13:$AC$63,28,FALSE)</f>
        <v>2</v>
      </c>
      <c r="AD47" s="25">
        <f t="shared" si="1"/>
        <v>15</v>
      </c>
      <c r="AE47" s="25">
        <f>VLOOKUP(A47,[1]Группы!$B$4:$H$54,4,FALSE)</f>
        <v>25</v>
      </c>
      <c r="AF47" s="25">
        <f>VLOOKUP(A47,[1]Группы!$B$4:$H$54,5,FALSE)</f>
        <v>12</v>
      </c>
      <c r="AG47" s="19" t="str">
        <f>VLOOKUP(A47,[1]Группы!$B$4:$H$54,7,FALSE)</f>
        <v>II</v>
      </c>
    </row>
    <row r="48" spans="1:33" x14ac:dyDescent="0.25">
      <c r="A48" s="5">
        <v>208</v>
      </c>
      <c r="B48" s="26">
        <v>15</v>
      </c>
      <c r="C48" s="36">
        <v>430208</v>
      </c>
      <c r="D48" s="28" t="s">
        <v>47</v>
      </c>
      <c r="E48" s="29">
        <f>VLOOKUP($A48,[1]Баллы_!$B$13:$AC$63,4,FALSE)</f>
        <v>0.5</v>
      </c>
      <c r="F48" s="29">
        <f>VLOOKUP($A48,[1]Баллы_!$B$13:$AC$63,5,FALSE)</f>
        <v>0</v>
      </c>
      <c r="G48" s="29">
        <f>VLOOKUP($A48,[1]Баллы_!$B$13:$AC$63,6,FALSE)</f>
        <v>0</v>
      </c>
      <c r="H48" s="29">
        <f>VLOOKUP($A48,[1]Баллы_!$B$13:$AC$63,7,FALSE)</f>
        <v>0</v>
      </c>
      <c r="I48" s="29">
        <f>VLOOKUP($A48,[1]Баллы_!$B$13:$AC$63,8,FALSE)</f>
        <v>0</v>
      </c>
      <c r="J48" s="29">
        <f>VLOOKUP($A48,[1]Баллы_!$B$13:$AC$63,9,FALSE)</f>
        <v>2</v>
      </c>
      <c r="K48" s="29">
        <f>VLOOKUP($A48,[1]Баллы_!$B$13:$AC$63,10,FALSE)</f>
        <v>0</v>
      </c>
      <c r="L48" s="29">
        <f>VLOOKUP($A48,[1]Баллы_!$B$13:$AC$63,11,FALSE)</f>
        <v>1</v>
      </c>
      <c r="M48" s="29">
        <f>VLOOKUP($A48,[1]Баллы_!$B$13:$AC$63,12,FALSE)</f>
        <v>1</v>
      </c>
      <c r="N48" s="29">
        <f>VLOOKUP($A48,[1]Баллы_!$B$13:$AC$63,13,FALSE)</f>
        <v>0</v>
      </c>
      <c r="O48" s="29">
        <f>VLOOKUP($A48,[1]Баллы_!$B$13:$AC$63,14,FALSE)</f>
        <v>2</v>
      </c>
      <c r="P48" s="29">
        <f>VLOOKUP($A48,[1]Баллы_!$B$13:$AC$63,15,FALSE)</f>
        <v>1</v>
      </c>
      <c r="Q48" s="29">
        <f>VLOOKUP($A48,[1]Баллы_!$B$13:$AC$63,16,FALSE)</f>
        <v>1</v>
      </c>
      <c r="R48" s="29">
        <f>VLOOKUP($A48,[1]Баллы_!$B$13:$AC$63,17,FALSE)</f>
        <v>1</v>
      </c>
      <c r="S48" s="29">
        <f>VLOOKUP($A48,[1]Баллы_!$B$13:$AC$63,18,FALSE)</f>
        <v>1</v>
      </c>
      <c r="T48" s="29">
        <f>VLOOKUP($A48,[1]Баллы_!$B$13:$AC$63,19,FALSE)</f>
        <v>1</v>
      </c>
      <c r="U48" s="29">
        <f>VLOOKUP($A48,[1]Баллы_!$B$13:$AC$63,20,FALSE)</f>
        <v>0</v>
      </c>
      <c r="V48" s="29">
        <f>VLOOKUP($A48,[1]Баллы_!$B$13:$AC$63,21,FALSE)</f>
        <v>0</v>
      </c>
      <c r="W48" s="29">
        <f>VLOOKUP($A48,[1]Баллы_!$B$13:$AC$63,22,FALSE)</f>
        <v>2</v>
      </c>
      <c r="X48" s="29">
        <f>VLOOKUP($A48,[1]Баллы_!$B$13:$AC$63,23,FALSE)</f>
        <v>0</v>
      </c>
      <c r="Y48" s="29" t="s">
        <v>23</v>
      </c>
      <c r="Z48" s="29">
        <f>VLOOKUP($A48,[1]Баллы_!$B$13:$AC$63,25,FALSE)</f>
        <v>0</v>
      </c>
      <c r="AA48" s="29">
        <f>VLOOKUP($A48,[1]Баллы_!$B$13:$AC$63,26,FALSE)</f>
        <v>0</v>
      </c>
      <c r="AB48" s="29">
        <f>VLOOKUP($A48,[1]Баллы_!$B$13:$AC$63,27,FALSE)</f>
        <v>0</v>
      </c>
      <c r="AC48" s="29">
        <f>VLOOKUP($A48,[1]Баллы_!$B$13:$AC$63,28,FALSE)</f>
        <v>2</v>
      </c>
      <c r="AD48" s="25">
        <f t="shared" si="1"/>
        <v>15.5</v>
      </c>
      <c r="AE48" s="25">
        <f>VLOOKUP(A48,[1]Группы!$B$4:$H$54,4,FALSE)</f>
        <v>24</v>
      </c>
      <c r="AF48" s="25">
        <f>VLOOKUP(A48,[1]Группы!$B$4:$H$54,5,FALSE)</f>
        <v>12</v>
      </c>
      <c r="AG48" s="19" t="str">
        <f>VLOOKUP(A48,[1]Группы!$B$4:$H$54,7,FALSE)</f>
        <v>II</v>
      </c>
    </row>
    <row r="49" spans="1:33" x14ac:dyDescent="0.25">
      <c r="A49" s="5">
        <v>212</v>
      </c>
      <c r="B49" s="26">
        <v>16</v>
      </c>
      <c r="C49" s="36">
        <v>430212</v>
      </c>
      <c r="D49" s="28" t="s">
        <v>48</v>
      </c>
      <c r="E49" s="29">
        <f>VLOOKUP($A49,[1]Баллы_!$B$13:$AC$63,4,FALSE)</f>
        <v>1</v>
      </c>
      <c r="F49" s="29">
        <f>VLOOKUP($A49,[1]Баллы_!$B$13:$AC$63,5,FALSE)</f>
        <v>2</v>
      </c>
      <c r="G49" s="29">
        <f>VLOOKUP($A49,[1]Баллы_!$B$13:$AC$63,6,FALSE)</f>
        <v>0</v>
      </c>
      <c r="H49" s="29">
        <f>VLOOKUP($A49,[1]Баллы_!$B$13:$AC$63,7,FALSE)</f>
        <v>0</v>
      </c>
      <c r="I49" s="29">
        <f>VLOOKUP($A49,[1]Баллы_!$B$13:$AC$63,8,FALSE)</f>
        <v>0.5</v>
      </c>
      <c r="J49" s="29">
        <f>VLOOKUP($A49,[1]Баллы_!$B$13:$AC$63,9,FALSE)</f>
        <v>2</v>
      </c>
      <c r="K49" s="29">
        <f>VLOOKUP($A49,[1]Баллы_!$B$13:$AC$63,10,FALSE)</f>
        <v>0</v>
      </c>
      <c r="L49" s="29">
        <f>VLOOKUP($A49,[1]Баллы_!$B$13:$AC$63,11,FALSE)</f>
        <v>1</v>
      </c>
      <c r="M49" s="29">
        <f>VLOOKUP($A49,[1]Баллы_!$B$13:$AC$63,12,FALSE)</f>
        <v>1</v>
      </c>
      <c r="N49" s="29">
        <f>VLOOKUP($A49,[1]Баллы_!$B$13:$AC$63,13,FALSE)</f>
        <v>0</v>
      </c>
      <c r="O49" s="29">
        <f>VLOOKUP($A49,[1]Баллы_!$B$13:$AC$63,14,FALSE)</f>
        <v>0</v>
      </c>
      <c r="P49" s="29">
        <f>VLOOKUP($A49,[1]Баллы_!$B$13:$AC$63,15,FALSE)</f>
        <v>1</v>
      </c>
      <c r="Q49" s="29">
        <f>VLOOKUP($A49,[1]Баллы_!$B$13:$AC$63,16,FALSE)</f>
        <v>0</v>
      </c>
      <c r="R49" s="29">
        <f>VLOOKUP($A49,[1]Баллы_!$B$13:$AC$63,17,FALSE)</f>
        <v>1</v>
      </c>
      <c r="S49" s="29">
        <f>VLOOKUP($A49,[1]Баллы_!$B$13:$AC$63,18,FALSE)</f>
        <v>1</v>
      </c>
      <c r="T49" s="29">
        <f>VLOOKUP($A49,[1]Баллы_!$B$13:$AC$63,19,FALSE)</f>
        <v>1</v>
      </c>
      <c r="U49" s="29">
        <f>VLOOKUP($A49,[1]Баллы_!$B$13:$AC$63,20,FALSE)</f>
        <v>0</v>
      </c>
      <c r="V49" s="29">
        <f>VLOOKUP($A49,[1]Баллы_!$B$13:$AC$63,21,FALSE)</f>
        <v>0</v>
      </c>
      <c r="W49" s="29">
        <f>VLOOKUP($A49,[1]Баллы_!$B$13:$AC$63,22,FALSE)</f>
        <v>2</v>
      </c>
      <c r="X49" s="29">
        <f>VLOOKUP($A49,[1]Баллы_!$B$13:$AC$63,23,FALSE)</f>
        <v>1</v>
      </c>
      <c r="Y49" s="29">
        <f>VLOOKUP($A49,[1]Баллы_!$B$13:$AC$63,24,FALSE)</f>
        <v>0.5</v>
      </c>
      <c r="Z49" s="29">
        <f>VLOOKUP($A49,[1]Баллы_!$B$13:$AC$63,25,FALSE)</f>
        <v>0</v>
      </c>
      <c r="AA49" s="29">
        <f>VLOOKUP($A49,[1]Баллы_!$B$13:$AC$63,26,FALSE)</f>
        <v>0</v>
      </c>
      <c r="AB49" s="29">
        <f>VLOOKUP($A49,[1]Баллы_!$B$13:$AC$63,27,FALSE)</f>
        <v>0</v>
      </c>
      <c r="AC49" s="29">
        <f>VLOOKUP($A49,[1]Баллы_!$B$13:$AC$63,28,FALSE)</f>
        <v>2</v>
      </c>
      <c r="AD49" s="25">
        <f t="shared" si="1"/>
        <v>17</v>
      </c>
      <c r="AE49" s="25">
        <f>VLOOKUP(A49,[1]Группы!$B$4:$H$54,4,FALSE)</f>
        <v>25</v>
      </c>
      <c r="AF49" s="25">
        <f>VLOOKUP(A49,[1]Группы!$B$4:$H$54,5,FALSE)</f>
        <v>14</v>
      </c>
      <c r="AG49" s="19" t="str">
        <f>VLOOKUP(A49,[1]Группы!$B$4:$H$54,7,FALSE)</f>
        <v>II</v>
      </c>
    </row>
    <row r="50" spans="1:33" x14ac:dyDescent="0.25">
      <c r="A50" s="5">
        <v>220</v>
      </c>
      <c r="B50" s="26">
        <v>17</v>
      </c>
      <c r="C50" s="36">
        <v>430220</v>
      </c>
      <c r="D50" s="28" t="s">
        <v>49</v>
      </c>
      <c r="E50" s="29">
        <f>VLOOKUP($A50,[1]Баллы_!$B$13:$AC$63,4,FALSE)</f>
        <v>1</v>
      </c>
      <c r="F50" s="29">
        <f>VLOOKUP($A50,[1]Баллы_!$B$13:$AC$63,5,FALSE)</f>
        <v>0</v>
      </c>
      <c r="G50" s="29">
        <f>VLOOKUP($A50,[1]Баллы_!$B$13:$AC$63,6,FALSE)</f>
        <v>0</v>
      </c>
      <c r="H50" s="29">
        <f>VLOOKUP($A50,[1]Баллы_!$B$13:$AC$63,7,FALSE)</f>
        <v>0</v>
      </c>
      <c r="I50" s="29">
        <f>VLOOKUP($A50,[1]Баллы_!$B$13:$AC$63,8,FALSE)</f>
        <v>0</v>
      </c>
      <c r="J50" s="29">
        <f>VLOOKUP($A50,[1]Баллы_!$B$13:$AC$63,9,FALSE)</f>
        <v>2</v>
      </c>
      <c r="K50" s="29">
        <f>VLOOKUP($A50,[1]Баллы_!$B$13:$AC$63,10,FALSE)</f>
        <v>0</v>
      </c>
      <c r="L50" s="29">
        <f>VLOOKUP($A50,[1]Баллы_!$B$13:$AC$63,11,FALSE)</f>
        <v>1</v>
      </c>
      <c r="M50" s="29">
        <f>VLOOKUP($A50,[1]Баллы_!$B$13:$AC$63,12,FALSE)</f>
        <v>0</v>
      </c>
      <c r="N50" s="29">
        <f>VLOOKUP($A50,[1]Баллы_!$B$13:$AC$63,13,FALSE)</f>
        <v>0</v>
      </c>
      <c r="O50" s="29">
        <f>VLOOKUP($A50,[1]Баллы_!$B$13:$AC$63,14,FALSE)</f>
        <v>2</v>
      </c>
      <c r="P50" s="29">
        <f>VLOOKUP($A50,[1]Баллы_!$B$13:$AC$63,15,FALSE)</f>
        <v>1</v>
      </c>
      <c r="Q50" s="29">
        <f>VLOOKUP($A50,[1]Баллы_!$B$13:$AC$63,16,FALSE)</f>
        <v>1</v>
      </c>
      <c r="R50" s="29">
        <f>VLOOKUP($A50,[1]Баллы_!$B$13:$AC$63,17,FALSE)</f>
        <v>1</v>
      </c>
      <c r="S50" s="29">
        <f>VLOOKUP($A50,[1]Баллы_!$B$13:$AC$63,18,FALSE)</f>
        <v>1</v>
      </c>
      <c r="T50" s="29">
        <f>VLOOKUP($A50,[1]Баллы_!$B$13:$AC$63,19,FALSE)</f>
        <v>1</v>
      </c>
      <c r="U50" s="29">
        <f>VLOOKUP($A50,[1]Баллы_!$B$13:$AC$63,20,FALSE)</f>
        <v>0</v>
      </c>
      <c r="V50" s="29">
        <f>VLOOKUP($A50,[1]Баллы_!$B$13:$AC$63,21,FALSE)</f>
        <v>0</v>
      </c>
      <c r="W50" s="29">
        <f>VLOOKUP($A50,[1]Баллы_!$B$13:$AC$63,22,FALSE)</f>
        <v>2</v>
      </c>
      <c r="X50" s="29">
        <f>VLOOKUP($A50,[1]Баллы_!$B$13:$AC$63,23,FALSE)</f>
        <v>1</v>
      </c>
      <c r="Y50" s="29" t="s">
        <v>23</v>
      </c>
      <c r="Z50" s="29">
        <f>VLOOKUP($A50,[1]Баллы_!$B$13:$AC$63,25,FALSE)</f>
        <v>0</v>
      </c>
      <c r="AA50" s="29">
        <f>VLOOKUP($A50,[1]Баллы_!$B$13:$AC$63,26,FALSE)</f>
        <v>0</v>
      </c>
      <c r="AB50" s="29">
        <f>VLOOKUP($A50,[1]Баллы_!$B$13:$AC$63,27,FALSE)</f>
        <v>0</v>
      </c>
      <c r="AC50" s="29">
        <f>VLOOKUP($A50,[1]Баллы_!$B$13:$AC$63,28,FALSE)</f>
        <v>2</v>
      </c>
      <c r="AD50" s="25">
        <f t="shared" si="1"/>
        <v>16</v>
      </c>
      <c r="AE50" s="25">
        <f>VLOOKUP(A50,[1]Группы!$B$4:$H$54,4,FALSE)</f>
        <v>24</v>
      </c>
      <c r="AF50" s="25">
        <f>VLOOKUP(A50,[1]Группы!$B$4:$H$54,5,FALSE)</f>
        <v>12</v>
      </c>
      <c r="AG50" s="19" t="str">
        <f>VLOOKUP(A50,[1]Группы!$B$4:$H$54,7,FALSE)</f>
        <v>II</v>
      </c>
    </row>
    <row r="51" spans="1:33" x14ac:dyDescent="0.25">
      <c r="A51" s="5">
        <v>221</v>
      </c>
      <c r="B51" s="26">
        <v>18</v>
      </c>
      <c r="C51" s="36">
        <v>430221</v>
      </c>
      <c r="D51" s="28" t="s">
        <v>50</v>
      </c>
      <c r="E51" s="29">
        <f>VLOOKUP($A51,[1]Баллы_!$B$13:$AC$63,4,FALSE)</f>
        <v>1</v>
      </c>
      <c r="F51" s="29">
        <f>VLOOKUP($A51,[1]Баллы_!$B$13:$AC$63,5,FALSE)</f>
        <v>0</v>
      </c>
      <c r="G51" s="29">
        <f>VLOOKUP($A51,[1]Баллы_!$B$13:$AC$63,6,FALSE)</f>
        <v>0</v>
      </c>
      <c r="H51" s="29">
        <f>VLOOKUP($A51,[1]Баллы_!$B$13:$AC$63,7,FALSE)</f>
        <v>0</v>
      </c>
      <c r="I51" s="29">
        <f>VLOOKUP($A51,[1]Баллы_!$B$13:$AC$63,8,FALSE)</f>
        <v>0</v>
      </c>
      <c r="J51" s="29">
        <f>VLOOKUP($A51,[1]Баллы_!$B$13:$AC$63,9,FALSE)</f>
        <v>2</v>
      </c>
      <c r="K51" s="29">
        <f>VLOOKUP($A51,[1]Баллы_!$B$13:$AC$63,10,FALSE)</f>
        <v>0</v>
      </c>
      <c r="L51" s="29">
        <f>VLOOKUP($A51,[1]Баллы_!$B$13:$AC$63,11,FALSE)</f>
        <v>1</v>
      </c>
      <c r="M51" s="29">
        <f>VLOOKUP($A51,[1]Баллы_!$B$13:$AC$63,12,FALSE)</f>
        <v>1</v>
      </c>
      <c r="N51" s="29">
        <f>VLOOKUP($A51,[1]Баллы_!$B$13:$AC$63,13,FALSE)</f>
        <v>1</v>
      </c>
      <c r="O51" s="29">
        <f>VLOOKUP($A51,[1]Баллы_!$B$13:$AC$63,14,FALSE)</f>
        <v>2</v>
      </c>
      <c r="P51" s="29">
        <f>VLOOKUP($A51,[1]Баллы_!$B$13:$AC$63,15,FALSE)</f>
        <v>1</v>
      </c>
      <c r="Q51" s="29">
        <f>VLOOKUP($A51,[1]Баллы_!$B$13:$AC$63,16,FALSE)</f>
        <v>0</v>
      </c>
      <c r="R51" s="29">
        <f>VLOOKUP($A51,[1]Баллы_!$B$13:$AC$63,17,FALSE)</f>
        <v>1</v>
      </c>
      <c r="S51" s="29">
        <f>VLOOKUP($A51,[1]Баллы_!$B$13:$AC$63,18,FALSE)</f>
        <v>1</v>
      </c>
      <c r="T51" s="29">
        <f>VLOOKUP($A51,[1]Баллы_!$B$13:$AC$63,19,FALSE)</f>
        <v>0</v>
      </c>
      <c r="U51" s="29">
        <f>VLOOKUP($A51,[1]Баллы_!$B$13:$AC$63,20,FALSE)</f>
        <v>1</v>
      </c>
      <c r="V51" s="29">
        <f>VLOOKUP($A51,[1]Баллы_!$B$13:$AC$63,21,FALSE)</f>
        <v>0</v>
      </c>
      <c r="W51" s="29">
        <f>VLOOKUP($A51,[1]Баллы_!$B$13:$AC$63,22,FALSE)</f>
        <v>0</v>
      </c>
      <c r="X51" s="29">
        <f>VLOOKUP($A51,[1]Баллы_!$B$13:$AC$63,23,FALSE)</f>
        <v>0</v>
      </c>
      <c r="Y51" s="29">
        <f>VLOOKUP($A51,[1]Баллы_!$B$13:$AC$63,24,FALSE)</f>
        <v>0</v>
      </c>
      <c r="Z51" s="29">
        <f>VLOOKUP($A51,[1]Баллы_!$B$13:$AC$63,25,FALSE)</f>
        <v>0</v>
      </c>
      <c r="AA51" s="29">
        <f>VLOOKUP($A51,[1]Баллы_!$B$13:$AC$63,26,FALSE)</f>
        <v>0</v>
      </c>
      <c r="AB51" s="29">
        <f>VLOOKUP($A51,[1]Баллы_!$B$13:$AC$63,27,FALSE)</f>
        <v>0</v>
      </c>
      <c r="AC51" s="29">
        <f>VLOOKUP($A51,[1]Баллы_!$B$13:$AC$63,28,FALSE)</f>
        <v>2</v>
      </c>
      <c r="AD51" s="25">
        <f t="shared" si="1"/>
        <v>14</v>
      </c>
      <c r="AE51" s="25">
        <f>VLOOKUP(A51,[1]Группы!$B$4:$H$54,4,FALSE)</f>
        <v>25</v>
      </c>
      <c r="AF51" s="25">
        <f>VLOOKUP(A51,[1]Группы!$B$4:$H$54,5,FALSE)</f>
        <v>11</v>
      </c>
      <c r="AG51" s="19" t="str">
        <f>VLOOKUP(A51,[1]Группы!$B$4:$H$54,7,FALSE)</f>
        <v>II</v>
      </c>
    </row>
    <row r="52" spans="1:33" ht="15" customHeight="1" x14ac:dyDescent="0.25">
      <c r="A52" s="5">
        <v>224</v>
      </c>
      <c r="B52" s="26">
        <v>19</v>
      </c>
      <c r="C52" s="36">
        <v>430224</v>
      </c>
      <c r="D52" s="37" t="s">
        <v>51</v>
      </c>
      <c r="E52" s="29">
        <f>VLOOKUP($A52,[1]Баллы_!$B$13:$AC$63,4,FALSE)</f>
        <v>1</v>
      </c>
      <c r="F52" s="29">
        <f>VLOOKUP($A52,[1]Баллы_!$B$13:$AC$63,5,FALSE)</f>
        <v>0</v>
      </c>
      <c r="G52" s="29">
        <f>VLOOKUP($A52,[1]Баллы_!$B$13:$AC$63,6,FALSE)</f>
        <v>0</v>
      </c>
      <c r="H52" s="29">
        <f>VLOOKUP($A52,[1]Баллы_!$B$13:$AC$63,7,FALSE)</f>
        <v>0</v>
      </c>
      <c r="I52" s="29">
        <f>VLOOKUP($A52,[1]Баллы_!$B$13:$AC$63,8,FALSE)</f>
        <v>0.5</v>
      </c>
      <c r="J52" s="29">
        <f>VLOOKUP($A52,[1]Баллы_!$B$13:$AC$63,9,FALSE)</f>
        <v>2</v>
      </c>
      <c r="K52" s="29">
        <f>VLOOKUP($A52,[1]Баллы_!$B$13:$AC$63,10,FALSE)</f>
        <v>0</v>
      </c>
      <c r="L52" s="29">
        <f>VLOOKUP($A52,[1]Баллы_!$B$13:$AC$63,11,FALSE)</f>
        <v>1</v>
      </c>
      <c r="M52" s="29">
        <f>VLOOKUP($A52,[1]Баллы_!$B$13:$AC$63,12,FALSE)</f>
        <v>1</v>
      </c>
      <c r="N52" s="29">
        <f>VLOOKUP($A52,[1]Баллы_!$B$13:$AC$63,13,FALSE)</f>
        <v>0</v>
      </c>
      <c r="O52" s="29">
        <f>VLOOKUP($A52,[1]Баллы_!$B$13:$AC$63,14,FALSE)</f>
        <v>2</v>
      </c>
      <c r="P52" s="29">
        <f>VLOOKUP($A52,[1]Баллы_!$B$13:$AC$63,15,FALSE)</f>
        <v>1</v>
      </c>
      <c r="Q52" s="29">
        <f>VLOOKUP($A52,[1]Баллы_!$B$13:$AC$63,16,FALSE)</f>
        <v>0</v>
      </c>
      <c r="R52" s="29">
        <f>VLOOKUP($A52,[1]Баллы_!$B$13:$AC$63,17,FALSE)</f>
        <v>1</v>
      </c>
      <c r="S52" s="29">
        <f>VLOOKUP($A52,[1]Баллы_!$B$13:$AC$63,18,FALSE)</f>
        <v>1</v>
      </c>
      <c r="T52" s="29">
        <f>VLOOKUP($A52,[1]Баллы_!$B$13:$AC$63,19,FALSE)</f>
        <v>0</v>
      </c>
      <c r="U52" s="29">
        <f>VLOOKUP($A52,[1]Баллы_!$B$13:$AC$63,20,FALSE)</f>
        <v>0</v>
      </c>
      <c r="V52" s="29">
        <f>VLOOKUP($A52,[1]Баллы_!$B$13:$AC$63,21,FALSE)</f>
        <v>0</v>
      </c>
      <c r="W52" s="29">
        <f>VLOOKUP($A52,[1]Баллы_!$B$13:$AC$63,22,FALSE)</f>
        <v>0</v>
      </c>
      <c r="X52" s="29">
        <f>VLOOKUP($A52,[1]Баллы_!$B$13:$AC$63,23,FALSE)</f>
        <v>0</v>
      </c>
      <c r="Y52" s="29">
        <f>VLOOKUP($A52,[1]Баллы_!$B$13:$AC$63,24,FALSE)</f>
        <v>0</v>
      </c>
      <c r="Z52" s="29">
        <f>VLOOKUP($A52,[1]Баллы_!$B$13:$AC$63,25,FALSE)</f>
        <v>0</v>
      </c>
      <c r="AA52" s="29">
        <f>VLOOKUP($A52,[1]Баллы_!$B$13:$AC$63,26,FALSE)</f>
        <v>0</v>
      </c>
      <c r="AB52" s="29">
        <f>VLOOKUP($A52,[1]Баллы_!$B$13:$AC$63,27,FALSE)</f>
        <v>0</v>
      </c>
      <c r="AC52" s="29">
        <f>VLOOKUP($A52,[1]Баллы_!$B$13:$AC$63,28,FALSE)</f>
        <v>2</v>
      </c>
      <c r="AD52" s="25">
        <f t="shared" si="1"/>
        <v>12.5</v>
      </c>
      <c r="AE52" s="25">
        <f>VLOOKUP(A52,[1]Группы!$B$4:$H$54,4,FALSE)</f>
        <v>25</v>
      </c>
      <c r="AF52" s="25">
        <f>VLOOKUP(A52,[1]Группы!$B$4:$H$54,5,FALSE)</f>
        <v>10</v>
      </c>
      <c r="AG52" s="19" t="str">
        <f>VLOOKUP(A52,[1]Группы!$B$4:$H$54,7,FALSE)</f>
        <v>II</v>
      </c>
    </row>
    <row r="53" spans="1:33" ht="15" customHeight="1" x14ac:dyDescent="0.25">
      <c r="A53" s="5">
        <v>228</v>
      </c>
      <c r="B53" s="26">
        <v>20</v>
      </c>
      <c r="C53" s="36">
        <v>430228</v>
      </c>
      <c r="D53" s="37" t="s">
        <v>52</v>
      </c>
      <c r="E53" s="29">
        <f>VLOOKUP($A53,[1]Баллы_!$B$13:$AC$63,4,FALSE)</f>
        <v>1</v>
      </c>
      <c r="F53" s="29">
        <f>VLOOKUP($A53,[1]Баллы_!$B$13:$AC$63,5,FALSE)</f>
        <v>1</v>
      </c>
      <c r="G53" s="29">
        <f>VLOOKUP($A53,[1]Баллы_!$B$13:$AC$63,6,FALSE)</f>
        <v>0</v>
      </c>
      <c r="H53" s="29">
        <f>VLOOKUP($A53,[1]Баллы_!$B$13:$AC$63,7,FALSE)</f>
        <v>0</v>
      </c>
      <c r="I53" s="29">
        <f>VLOOKUP($A53,[1]Баллы_!$B$13:$AC$63,8,FALSE)</f>
        <v>0</v>
      </c>
      <c r="J53" s="29">
        <f>VLOOKUP($A53,[1]Баллы_!$B$13:$AC$63,9,FALSE)</f>
        <v>2</v>
      </c>
      <c r="K53" s="29">
        <f>VLOOKUP($A53,[1]Баллы_!$B$13:$AC$63,10,FALSE)</f>
        <v>0</v>
      </c>
      <c r="L53" s="29">
        <f>VLOOKUP($A53,[1]Баллы_!$B$13:$AC$63,11,FALSE)</f>
        <v>1</v>
      </c>
      <c r="M53" s="29">
        <f>VLOOKUP($A53,[1]Баллы_!$B$13:$AC$63,12,FALSE)</f>
        <v>1</v>
      </c>
      <c r="N53" s="29">
        <f>VLOOKUP($A53,[1]Баллы_!$B$13:$AC$63,13,FALSE)</f>
        <v>0</v>
      </c>
      <c r="O53" s="29">
        <f>VLOOKUP($A53,[1]Баллы_!$B$13:$AC$63,14,FALSE)</f>
        <v>0</v>
      </c>
      <c r="P53" s="29">
        <f>VLOOKUP($A53,[1]Баллы_!$B$13:$AC$63,15,FALSE)</f>
        <v>1</v>
      </c>
      <c r="Q53" s="29">
        <f>VLOOKUP($A53,[1]Баллы_!$B$13:$AC$63,16,FALSE)</f>
        <v>0</v>
      </c>
      <c r="R53" s="29">
        <f>VLOOKUP($A53,[1]Баллы_!$B$13:$AC$63,17,FALSE)</f>
        <v>1</v>
      </c>
      <c r="S53" s="29">
        <f>VLOOKUP($A53,[1]Баллы_!$B$13:$AC$63,18,FALSE)</f>
        <v>1</v>
      </c>
      <c r="T53" s="29">
        <f>VLOOKUP($A53,[1]Баллы_!$B$13:$AC$63,19,FALSE)</f>
        <v>1</v>
      </c>
      <c r="U53" s="29">
        <f>VLOOKUP($A53,[1]Баллы_!$B$13:$AC$63,20,FALSE)</f>
        <v>0</v>
      </c>
      <c r="V53" s="29">
        <f>VLOOKUP($A53,[1]Баллы_!$B$13:$AC$63,21,FALSE)</f>
        <v>0</v>
      </c>
      <c r="W53" s="29">
        <f>VLOOKUP($A53,[1]Баллы_!$B$13:$AC$63,22,FALSE)</f>
        <v>0</v>
      </c>
      <c r="X53" s="29">
        <f>VLOOKUP($A53,[1]Баллы_!$B$13:$AC$63,23,FALSE)</f>
        <v>1</v>
      </c>
      <c r="Y53" s="29">
        <f>VLOOKUP($A53,[1]Баллы_!$B$13:$AC$63,24,FALSE)</f>
        <v>0.5</v>
      </c>
      <c r="Z53" s="29">
        <f>VLOOKUP($A53,[1]Баллы_!$B$13:$AC$63,25,FALSE)</f>
        <v>0</v>
      </c>
      <c r="AA53" s="29">
        <f>VLOOKUP($A53,[1]Баллы_!$B$13:$AC$63,26,FALSE)</f>
        <v>0</v>
      </c>
      <c r="AB53" s="29">
        <f>VLOOKUP($A53,[1]Баллы_!$B$13:$AC$63,27,FALSE)</f>
        <v>0</v>
      </c>
      <c r="AC53" s="29">
        <f>VLOOKUP($A53,[1]Баллы_!$B$13:$AC$63,28,FALSE)</f>
        <v>2</v>
      </c>
      <c r="AD53" s="25">
        <f t="shared" si="1"/>
        <v>13.5</v>
      </c>
      <c r="AE53" s="25">
        <f>VLOOKUP(A53,[1]Группы!$B$4:$H$54,4,FALSE)</f>
        <v>25</v>
      </c>
      <c r="AF53" s="25">
        <f>VLOOKUP(A53,[1]Группы!$B$4:$H$54,5,FALSE)</f>
        <v>12</v>
      </c>
      <c r="AG53" s="19" t="str">
        <f>VLOOKUP(A53,[1]Группы!$B$4:$H$54,7,FALSE)</f>
        <v>II</v>
      </c>
    </row>
    <row r="54" spans="1:33" x14ac:dyDescent="0.25">
      <c r="A54" s="5">
        <v>232</v>
      </c>
      <c r="B54" s="26">
        <v>21</v>
      </c>
      <c r="C54" s="36">
        <v>430232</v>
      </c>
      <c r="D54" s="28" t="s">
        <v>53</v>
      </c>
      <c r="E54" s="29">
        <f>VLOOKUP($A54,[1]Баллы_!$B$13:$AC$63,4,FALSE)</f>
        <v>1</v>
      </c>
      <c r="F54" s="29">
        <f>VLOOKUP($A54,[1]Баллы_!$B$13:$AC$63,5,FALSE)</f>
        <v>0</v>
      </c>
      <c r="G54" s="29">
        <f>VLOOKUP($A54,[1]Баллы_!$B$13:$AC$63,6,FALSE)</f>
        <v>0</v>
      </c>
      <c r="H54" s="29">
        <f>VLOOKUP($A54,[1]Баллы_!$B$13:$AC$63,7,FALSE)</f>
        <v>0</v>
      </c>
      <c r="I54" s="29">
        <f>VLOOKUP($A54,[1]Баллы_!$B$13:$AC$63,8,FALSE)</f>
        <v>0</v>
      </c>
      <c r="J54" s="29">
        <f>VLOOKUP($A54,[1]Баллы_!$B$13:$AC$63,9,FALSE)</f>
        <v>2</v>
      </c>
      <c r="K54" s="29">
        <f>VLOOKUP($A54,[1]Баллы_!$B$13:$AC$63,10,FALSE)</f>
        <v>0</v>
      </c>
      <c r="L54" s="29">
        <f>VLOOKUP($A54,[1]Баллы_!$B$13:$AC$63,11,FALSE)</f>
        <v>1</v>
      </c>
      <c r="M54" s="29">
        <f>VLOOKUP($A54,[1]Баллы_!$B$13:$AC$63,12,FALSE)</f>
        <v>1</v>
      </c>
      <c r="N54" s="29">
        <f>VLOOKUP($A54,[1]Баллы_!$B$13:$AC$63,13,FALSE)</f>
        <v>0</v>
      </c>
      <c r="O54" s="29">
        <f>VLOOKUP($A54,[1]Баллы_!$B$13:$AC$63,14,FALSE)</f>
        <v>2</v>
      </c>
      <c r="P54" s="29">
        <f>VLOOKUP($A54,[1]Баллы_!$B$13:$AC$63,15,FALSE)</f>
        <v>1</v>
      </c>
      <c r="Q54" s="29">
        <f>VLOOKUP($A54,[1]Баллы_!$B$13:$AC$63,16,FALSE)</f>
        <v>1</v>
      </c>
      <c r="R54" s="29">
        <f>VLOOKUP($A54,[1]Баллы_!$B$13:$AC$63,17,FALSE)</f>
        <v>1</v>
      </c>
      <c r="S54" s="29">
        <f>VLOOKUP($A54,[1]Баллы_!$B$13:$AC$63,18,FALSE)</f>
        <v>1</v>
      </c>
      <c r="T54" s="29">
        <f>VLOOKUP($A54,[1]Баллы_!$B$13:$AC$63,19,FALSE)</f>
        <v>1</v>
      </c>
      <c r="U54" s="29">
        <f>VLOOKUP($A54,[1]Баллы_!$B$13:$AC$63,20,FALSE)</f>
        <v>1</v>
      </c>
      <c r="V54" s="29">
        <f>VLOOKUP($A54,[1]Баллы_!$B$13:$AC$63,21,FALSE)</f>
        <v>0</v>
      </c>
      <c r="W54" s="29">
        <f>VLOOKUP($A54,[1]Баллы_!$B$13:$AC$63,22,FALSE)</f>
        <v>0</v>
      </c>
      <c r="X54" s="29">
        <f>VLOOKUP($A54,[1]Баллы_!$B$13:$AC$63,23,FALSE)</f>
        <v>0</v>
      </c>
      <c r="Y54" s="29">
        <f>VLOOKUP($A54,[1]Баллы_!$B$13:$AC$63,24,FALSE)</f>
        <v>0</v>
      </c>
      <c r="Z54" s="29">
        <f>VLOOKUP($A54,[1]Баллы_!$B$13:$AC$63,25,FALSE)</f>
        <v>0</v>
      </c>
      <c r="AA54" s="29">
        <f>VLOOKUP($A54,[1]Баллы_!$B$13:$AC$63,26,FALSE)</f>
        <v>0</v>
      </c>
      <c r="AB54" s="29">
        <f>VLOOKUP($A54,[1]Баллы_!$B$13:$AC$63,27,FALSE)</f>
        <v>0</v>
      </c>
      <c r="AC54" s="29">
        <f>VLOOKUP($A54,[1]Баллы_!$B$13:$AC$63,28,FALSE)</f>
        <v>2</v>
      </c>
      <c r="AD54" s="25">
        <f t="shared" si="1"/>
        <v>15</v>
      </c>
      <c r="AE54" s="25">
        <f>VLOOKUP(A54,[1]Группы!$B$4:$H$54,4,FALSE)</f>
        <v>25</v>
      </c>
      <c r="AF54" s="25">
        <f>VLOOKUP(A54,[1]Группы!$B$4:$H$54,5,FALSE)</f>
        <v>12</v>
      </c>
      <c r="AG54" s="19" t="str">
        <f>VLOOKUP(A54,[1]Группы!$B$4:$H$54,7,FALSE)</f>
        <v>II</v>
      </c>
    </row>
    <row r="55" spans="1:33" x14ac:dyDescent="0.25">
      <c r="A55" s="5">
        <v>254</v>
      </c>
      <c r="B55" s="26">
        <v>22</v>
      </c>
      <c r="C55" s="36">
        <v>430254</v>
      </c>
      <c r="D55" s="28" t="s">
        <v>54</v>
      </c>
      <c r="E55" s="29">
        <f>VLOOKUP($A55,[1]Баллы_!$B$13:$AC$63,4,FALSE)</f>
        <v>1</v>
      </c>
      <c r="F55" s="29">
        <f>VLOOKUP($A55,[1]Баллы_!$B$13:$AC$63,5,FALSE)</f>
        <v>2</v>
      </c>
      <c r="G55" s="29">
        <f>VLOOKUP($A55,[1]Баллы_!$B$13:$AC$63,6,FALSE)</f>
        <v>0</v>
      </c>
      <c r="H55" s="29">
        <f>VLOOKUP($A55,[1]Баллы_!$B$13:$AC$63,7,FALSE)</f>
        <v>0</v>
      </c>
      <c r="I55" s="29">
        <f>VLOOKUP($A55,[1]Баллы_!$B$13:$AC$63,8,FALSE)</f>
        <v>0</v>
      </c>
      <c r="J55" s="29">
        <f>VLOOKUP($A55,[1]Баллы_!$B$13:$AC$63,9,FALSE)</f>
        <v>2</v>
      </c>
      <c r="K55" s="29">
        <f>VLOOKUP($A55,[1]Баллы_!$B$13:$AC$63,10,FALSE)</f>
        <v>0</v>
      </c>
      <c r="L55" s="29">
        <f>VLOOKUP($A55,[1]Баллы_!$B$13:$AC$63,11,FALSE)</f>
        <v>0</v>
      </c>
      <c r="M55" s="29">
        <f>VLOOKUP($A55,[1]Баллы_!$B$13:$AC$63,12,FALSE)</f>
        <v>1</v>
      </c>
      <c r="N55" s="29">
        <f>VLOOKUP($A55,[1]Баллы_!$B$13:$AC$63,13,FALSE)</f>
        <v>0</v>
      </c>
      <c r="O55" s="29">
        <f>VLOOKUP($A55,[1]Баллы_!$B$13:$AC$63,14,FALSE)</f>
        <v>0</v>
      </c>
      <c r="P55" s="29">
        <f>VLOOKUP($A55,[1]Баллы_!$B$13:$AC$63,15,FALSE)</f>
        <v>1</v>
      </c>
      <c r="Q55" s="29">
        <f>VLOOKUP($A55,[1]Баллы_!$B$13:$AC$63,16,FALSE)</f>
        <v>1</v>
      </c>
      <c r="R55" s="29">
        <f>VLOOKUP($A55,[1]Баллы_!$B$13:$AC$63,17,FALSE)</f>
        <v>1</v>
      </c>
      <c r="S55" s="29">
        <f>VLOOKUP($A55,[1]Баллы_!$B$13:$AC$63,18,FALSE)</f>
        <v>1</v>
      </c>
      <c r="T55" s="29">
        <f>VLOOKUP($A55,[1]Баллы_!$B$13:$AC$63,19,FALSE)</f>
        <v>1</v>
      </c>
      <c r="U55" s="29">
        <f>VLOOKUP($A55,[1]Баллы_!$B$13:$AC$63,20,FALSE)</f>
        <v>1</v>
      </c>
      <c r="V55" s="29">
        <f>VLOOKUP($A55,[1]Баллы_!$B$13:$AC$63,21,FALSE)</f>
        <v>0</v>
      </c>
      <c r="W55" s="29">
        <f>VLOOKUP($A55,[1]Баллы_!$B$13:$AC$63,22,FALSE)</f>
        <v>0</v>
      </c>
      <c r="X55" s="29">
        <f>VLOOKUP($A55,[1]Баллы_!$B$13:$AC$63,23,FALSE)</f>
        <v>0</v>
      </c>
      <c r="Y55" s="29" t="s">
        <v>23</v>
      </c>
      <c r="Z55" s="29">
        <f>VLOOKUP($A55,[1]Баллы_!$B$13:$AC$63,25,FALSE)</f>
        <v>1</v>
      </c>
      <c r="AA55" s="29">
        <f>VLOOKUP($A55,[1]Баллы_!$B$13:$AC$63,26,FALSE)</f>
        <v>0</v>
      </c>
      <c r="AB55" s="29">
        <f>VLOOKUP($A55,[1]Баллы_!$B$13:$AC$63,27,FALSE)</f>
        <v>0</v>
      </c>
      <c r="AC55" s="29">
        <f>VLOOKUP($A55,[1]Баллы_!$B$13:$AC$63,28,FALSE)</f>
        <v>0</v>
      </c>
      <c r="AD55" s="25">
        <f t="shared" si="1"/>
        <v>13</v>
      </c>
      <c r="AE55" s="25">
        <f>VLOOKUP(A55,[1]Группы!$B$4:$H$54,4,FALSE)</f>
        <v>24</v>
      </c>
      <c r="AF55" s="25">
        <f>VLOOKUP(A55,[1]Группы!$B$4:$H$54,5,FALSE)</f>
        <v>11</v>
      </c>
      <c r="AG55" s="19" t="str">
        <f>VLOOKUP(A55,[1]Группы!$B$4:$H$54,7,FALSE)</f>
        <v>II</v>
      </c>
    </row>
    <row r="56" spans="1:33" x14ac:dyDescent="0.25">
      <c r="A56" s="5">
        <v>256</v>
      </c>
      <c r="B56" s="26">
        <v>23</v>
      </c>
      <c r="C56" s="36">
        <v>430256</v>
      </c>
      <c r="D56" s="28" t="s">
        <v>55</v>
      </c>
      <c r="E56" s="29">
        <f>VLOOKUP($A56,[1]Баллы_!$B$13:$AC$63,4,FALSE)</f>
        <v>1</v>
      </c>
      <c r="F56" s="29">
        <f>VLOOKUP($A56,[1]Баллы_!$B$13:$AC$63,5,FALSE)</f>
        <v>0</v>
      </c>
      <c r="G56" s="29">
        <f>VLOOKUP($A56,[1]Баллы_!$B$13:$AC$63,6,FALSE)</f>
        <v>0</v>
      </c>
      <c r="H56" s="29">
        <f>VLOOKUP($A56,[1]Баллы_!$B$13:$AC$63,7,FALSE)</f>
        <v>0</v>
      </c>
      <c r="I56" s="29">
        <f>VLOOKUP($A56,[1]Баллы_!$B$13:$AC$63,8,FALSE)</f>
        <v>0</v>
      </c>
      <c r="J56" s="29">
        <f>VLOOKUP($A56,[1]Баллы_!$B$13:$AC$63,9,FALSE)</f>
        <v>2</v>
      </c>
      <c r="K56" s="29">
        <f>VLOOKUP($A56,[1]Баллы_!$B$13:$AC$63,10,FALSE)</f>
        <v>0</v>
      </c>
      <c r="L56" s="29">
        <f>VLOOKUP($A56,[1]Баллы_!$B$13:$AC$63,11,FALSE)</f>
        <v>1</v>
      </c>
      <c r="M56" s="29">
        <f>VLOOKUP($A56,[1]Баллы_!$B$13:$AC$63,12,FALSE)</f>
        <v>1</v>
      </c>
      <c r="N56" s="29">
        <f>VLOOKUP($A56,[1]Баллы_!$B$13:$AC$63,13,FALSE)</f>
        <v>0</v>
      </c>
      <c r="O56" s="29">
        <f>VLOOKUP($A56,[1]Баллы_!$B$13:$AC$63,14,FALSE)</f>
        <v>0</v>
      </c>
      <c r="P56" s="29">
        <f>VLOOKUP($A56,[1]Баллы_!$B$13:$AC$63,15,FALSE)</f>
        <v>1</v>
      </c>
      <c r="Q56" s="29">
        <f>VLOOKUP($A56,[1]Баллы_!$B$13:$AC$63,16,FALSE)</f>
        <v>2</v>
      </c>
      <c r="R56" s="29">
        <f>VLOOKUP($A56,[1]Баллы_!$B$13:$AC$63,17,FALSE)</f>
        <v>1</v>
      </c>
      <c r="S56" s="29">
        <f>VLOOKUP($A56,[1]Баллы_!$B$13:$AC$63,18,FALSE)</f>
        <v>1</v>
      </c>
      <c r="T56" s="29">
        <f>VLOOKUP($A56,[1]Баллы_!$B$13:$AC$63,19,FALSE)</f>
        <v>0</v>
      </c>
      <c r="U56" s="29">
        <f>VLOOKUP($A56,[1]Баллы_!$B$13:$AC$63,20,FALSE)</f>
        <v>1</v>
      </c>
      <c r="V56" s="29">
        <f>VLOOKUP($A56,[1]Баллы_!$B$13:$AC$63,21,FALSE)</f>
        <v>0</v>
      </c>
      <c r="W56" s="29">
        <f>VLOOKUP($A56,[1]Баллы_!$B$13:$AC$63,22,FALSE)</f>
        <v>2</v>
      </c>
      <c r="X56" s="29">
        <f>VLOOKUP($A56,[1]Баллы_!$B$13:$AC$63,23,FALSE)</f>
        <v>1</v>
      </c>
      <c r="Y56" s="29">
        <f>VLOOKUP($A56,[1]Баллы_!$B$13:$AC$63,24,FALSE)</f>
        <v>0</v>
      </c>
      <c r="Z56" s="29">
        <f>VLOOKUP($A56,[1]Баллы_!$B$13:$AC$63,25,FALSE)</f>
        <v>0</v>
      </c>
      <c r="AA56" s="29">
        <f>VLOOKUP($A56,[1]Баллы_!$B$13:$AC$63,26,FALSE)</f>
        <v>0</v>
      </c>
      <c r="AB56" s="29">
        <f>VLOOKUP($A56,[1]Баллы_!$B$13:$AC$63,27,FALSE)</f>
        <v>0</v>
      </c>
      <c r="AC56" s="29">
        <f>VLOOKUP($A56,[1]Баллы_!$B$13:$AC$63,28,FALSE)</f>
        <v>2</v>
      </c>
      <c r="AD56" s="25">
        <f t="shared" si="1"/>
        <v>16</v>
      </c>
      <c r="AE56" s="25">
        <f>VLOOKUP(A56,[1]Группы!$B$4:$H$54,4,FALSE)</f>
        <v>25</v>
      </c>
      <c r="AF56" s="25">
        <f>VLOOKUP(A56,[1]Группы!$B$4:$H$54,5,FALSE)</f>
        <v>12</v>
      </c>
      <c r="AG56" s="19" t="str">
        <f>VLOOKUP(A56,[1]Группы!$B$4:$H$54,7,FALSE)</f>
        <v>II</v>
      </c>
    </row>
    <row r="57" spans="1:33" x14ac:dyDescent="0.25">
      <c r="A57" s="5">
        <v>257</v>
      </c>
      <c r="B57" s="26">
        <v>24</v>
      </c>
      <c r="C57" s="36">
        <v>430257</v>
      </c>
      <c r="D57" s="28" t="s">
        <v>56</v>
      </c>
      <c r="E57" s="29">
        <f>VLOOKUP($A57,[1]Баллы_!$B$13:$AC$63,4,FALSE)</f>
        <v>1</v>
      </c>
      <c r="F57" s="29">
        <f>VLOOKUP($A57,[1]Баллы_!$B$13:$AC$63,5,FALSE)</f>
        <v>2</v>
      </c>
      <c r="G57" s="29">
        <f>VLOOKUP($A57,[1]Баллы_!$B$13:$AC$63,6,FALSE)</f>
        <v>0</v>
      </c>
      <c r="H57" s="29">
        <f>VLOOKUP($A57,[1]Баллы_!$B$13:$AC$63,7,FALSE)</f>
        <v>0</v>
      </c>
      <c r="I57" s="29">
        <f>VLOOKUP($A57,[1]Баллы_!$B$13:$AC$63,8,FALSE)</f>
        <v>0.5</v>
      </c>
      <c r="J57" s="29">
        <f>VLOOKUP($A57,[1]Баллы_!$B$13:$AC$63,9,FALSE)</f>
        <v>2</v>
      </c>
      <c r="K57" s="29">
        <f>VLOOKUP($A57,[1]Баллы_!$B$13:$AC$63,10,FALSE)</f>
        <v>0</v>
      </c>
      <c r="L57" s="29">
        <f>VLOOKUP($A57,[1]Баллы_!$B$13:$AC$63,11,FALSE)</f>
        <v>0</v>
      </c>
      <c r="M57" s="29">
        <f>VLOOKUP($A57,[1]Баллы_!$B$13:$AC$63,12,FALSE)</f>
        <v>1</v>
      </c>
      <c r="N57" s="29">
        <f>VLOOKUP($A57,[1]Баллы_!$B$13:$AC$63,13,FALSE)</f>
        <v>0</v>
      </c>
      <c r="O57" s="29">
        <f>VLOOKUP($A57,[1]Баллы_!$B$13:$AC$63,14,FALSE)</f>
        <v>0</v>
      </c>
      <c r="P57" s="29">
        <f>VLOOKUP($A57,[1]Баллы_!$B$13:$AC$63,15,FALSE)</f>
        <v>1</v>
      </c>
      <c r="Q57" s="29">
        <f>VLOOKUP($A57,[1]Баллы_!$B$13:$AC$63,16,FALSE)</f>
        <v>2</v>
      </c>
      <c r="R57" s="29">
        <f>VLOOKUP($A57,[1]Баллы_!$B$13:$AC$63,17,FALSE)</f>
        <v>1</v>
      </c>
      <c r="S57" s="29">
        <f>VLOOKUP($A57,[1]Баллы_!$B$13:$AC$63,18,FALSE)</f>
        <v>1</v>
      </c>
      <c r="T57" s="29">
        <f>VLOOKUP($A57,[1]Баллы_!$B$13:$AC$63,19,FALSE)</f>
        <v>1</v>
      </c>
      <c r="U57" s="29">
        <f>VLOOKUP($A57,[1]Баллы_!$B$13:$AC$63,20,FALSE)</f>
        <v>1</v>
      </c>
      <c r="V57" s="29">
        <f>VLOOKUP($A57,[1]Баллы_!$B$13:$AC$63,21,FALSE)</f>
        <v>1</v>
      </c>
      <c r="W57" s="29">
        <f>VLOOKUP($A57,[1]Баллы_!$B$13:$AC$63,22,FALSE)</f>
        <v>0</v>
      </c>
      <c r="X57" s="29">
        <f>VLOOKUP($A57,[1]Баллы_!$B$13:$AC$63,23,FALSE)</f>
        <v>1</v>
      </c>
      <c r="Y57" s="29" t="s">
        <v>23</v>
      </c>
      <c r="Z57" s="29">
        <f>VLOOKUP($A57,[1]Баллы_!$B$13:$AC$63,25,FALSE)</f>
        <v>1</v>
      </c>
      <c r="AA57" s="29">
        <f>VLOOKUP($A57,[1]Баллы_!$B$13:$AC$63,26,FALSE)</f>
        <v>0</v>
      </c>
      <c r="AB57" s="29">
        <f>VLOOKUP($A57,[1]Баллы_!$B$13:$AC$63,27,FALSE)</f>
        <v>0</v>
      </c>
      <c r="AC57" s="29">
        <f>VLOOKUP($A57,[1]Баллы_!$B$13:$AC$63,28,FALSE)</f>
        <v>2</v>
      </c>
      <c r="AD57" s="25">
        <f t="shared" si="1"/>
        <v>18.5</v>
      </c>
      <c r="AE57" s="25">
        <f>VLOOKUP(A57,[1]Группы!$B$4:$H$54,4,FALSE)</f>
        <v>24</v>
      </c>
      <c r="AF57" s="25">
        <f>VLOOKUP(A57,[1]Группы!$B$4:$H$54,5,FALSE)</f>
        <v>15</v>
      </c>
      <c r="AG57" s="19" t="str">
        <f>VLOOKUP(A57,[1]Группы!$B$4:$H$54,7,FALSE)</f>
        <v>III</v>
      </c>
    </row>
    <row r="58" spans="1:33" x14ac:dyDescent="0.25">
      <c r="A58" s="5">
        <v>260</v>
      </c>
      <c r="B58" s="26">
        <v>25</v>
      </c>
      <c r="C58" s="36">
        <v>430260</v>
      </c>
      <c r="D58" s="28" t="s">
        <v>57</v>
      </c>
      <c r="E58" s="29">
        <f>VLOOKUP($A58,[1]Баллы_!$B$13:$AC$63,4,FALSE)</f>
        <v>1</v>
      </c>
      <c r="F58" s="29">
        <f>VLOOKUP($A58,[1]Баллы_!$B$13:$AC$63,5,FALSE)</f>
        <v>0</v>
      </c>
      <c r="G58" s="29">
        <f>VLOOKUP($A58,[1]Баллы_!$B$13:$AC$63,6,FALSE)</f>
        <v>0</v>
      </c>
      <c r="H58" s="29">
        <f>VLOOKUP($A58,[1]Баллы_!$B$13:$AC$63,7,FALSE)</f>
        <v>0</v>
      </c>
      <c r="I58" s="29">
        <f>VLOOKUP($A58,[1]Баллы_!$B$13:$AC$63,8,FALSE)</f>
        <v>1</v>
      </c>
      <c r="J58" s="29">
        <f>VLOOKUP($A58,[1]Баллы_!$B$13:$AC$63,9,FALSE)</f>
        <v>2</v>
      </c>
      <c r="K58" s="29">
        <f>VLOOKUP($A58,[1]Баллы_!$B$13:$AC$63,10,FALSE)</f>
        <v>0</v>
      </c>
      <c r="L58" s="29">
        <f>VLOOKUP($A58,[1]Баллы_!$B$13:$AC$63,11,FALSE)</f>
        <v>1</v>
      </c>
      <c r="M58" s="29">
        <f>VLOOKUP($A58,[1]Баллы_!$B$13:$AC$63,12,FALSE)</f>
        <v>1</v>
      </c>
      <c r="N58" s="29">
        <f>VLOOKUP($A58,[1]Баллы_!$B$13:$AC$63,13,FALSE)</f>
        <v>1</v>
      </c>
      <c r="O58" s="29">
        <f>VLOOKUP($A58,[1]Баллы_!$B$13:$AC$63,14,FALSE)</f>
        <v>2</v>
      </c>
      <c r="P58" s="29">
        <f>VLOOKUP($A58,[1]Баллы_!$B$13:$AC$63,15,FALSE)</f>
        <v>1</v>
      </c>
      <c r="Q58" s="29">
        <f>VLOOKUP($A58,[1]Баллы_!$B$13:$AC$63,16,FALSE)</f>
        <v>1</v>
      </c>
      <c r="R58" s="29">
        <f>VLOOKUP($A58,[1]Баллы_!$B$13:$AC$63,17,FALSE)</f>
        <v>1</v>
      </c>
      <c r="S58" s="29">
        <f>VLOOKUP($A58,[1]Баллы_!$B$13:$AC$63,18,FALSE)</f>
        <v>1</v>
      </c>
      <c r="T58" s="29">
        <f>VLOOKUP($A58,[1]Баллы_!$B$13:$AC$63,19,FALSE)</f>
        <v>1</v>
      </c>
      <c r="U58" s="29">
        <f>VLOOKUP($A58,[1]Баллы_!$B$13:$AC$63,20,FALSE)</f>
        <v>1</v>
      </c>
      <c r="V58" s="29">
        <f>VLOOKUP($A58,[1]Баллы_!$B$13:$AC$63,21,FALSE)</f>
        <v>1</v>
      </c>
      <c r="W58" s="29">
        <f>VLOOKUP($A58,[1]Баллы_!$B$13:$AC$63,22,FALSE)</f>
        <v>2</v>
      </c>
      <c r="X58" s="29">
        <f>VLOOKUP($A58,[1]Баллы_!$B$13:$AC$63,23,FALSE)</f>
        <v>1</v>
      </c>
      <c r="Y58" s="29">
        <f>VLOOKUP($A58,[1]Баллы_!$B$13:$AC$63,24,FALSE)</f>
        <v>0</v>
      </c>
      <c r="Z58" s="29">
        <f>VLOOKUP($A58,[1]Баллы_!$B$13:$AC$63,25,FALSE)</f>
        <v>0</v>
      </c>
      <c r="AA58" s="29">
        <f>VLOOKUP($A58,[1]Баллы_!$B$13:$AC$63,26,FALSE)</f>
        <v>0</v>
      </c>
      <c r="AB58" s="29">
        <f>VLOOKUP($A58,[1]Баллы_!$B$13:$AC$63,27,FALSE)</f>
        <v>0</v>
      </c>
      <c r="AC58" s="29">
        <f>VLOOKUP($A58,[1]Баллы_!$B$13:$AC$63,28,FALSE)</f>
        <v>0</v>
      </c>
      <c r="AD58" s="38">
        <f t="shared" si="1"/>
        <v>19</v>
      </c>
      <c r="AE58" s="25">
        <f>VLOOKUP(A58,[1]Группы!$B$4:$H$54,4,FALSE)</f>
        <v>25</v>
      </c>
      <c r="AF58" s="25">
        <f>VLOOKUP(A58,[1]Группы!$B$4:$H$54,5,FALSE)</f>
        <v>16</v>
      </c>
      <c r="AG58" s="19" t="str">
        <f>VLOOKUP(A58,[1]Группы!$B$4:$H$54,7,FALSE)</f>
        <v>III</v>
      </c>
    </row>
    <row r="59" spans="1:33" x14ac:dyDescent="0.25">
      <c r="A59" s="5">
        <v>273</v>
      </c>
      <c r="B59" s="26">
        <v>26</v>
      </c>
      <c r="C59" s="36">
        <v>430273</v>
      </c>
      <c r="D59" s="28" t="s">
        <v>58</v>
      </c>
      <c r="E59" s="29">
        <f>VLOOKUP($A59,[1]Баллы_!$B$13:$AC$63,4,FALSE)</f>
        <v>1</v>
      </c>
      <c r="F59" s="29">
        <f>VLOOKUP($A59,[1]Баллы_!$B$13:$AC$63,5,FALSE)</f>
        <v>0</v>
      </c>
      <c r="G59" s="29">
        <f>VLOOKUP($A59,[1]Баллы_!$B$13:$AC$63,6,FALSE)</f>
        <v>0</v>
      </c>
      <c r="H59" s="29">
        <f>VLOOKUP($A59,[1]Баллы_!$B$13:$AC$63,7,FALSE)</f>
        <v>0</v>
      </c>
      <c r="I59" s="29">
        <f>VLOOKUP($A59,[1]Баллы_!$B$13:$AC$63,8,FALSE)</f>
        <v>0</v>
      </c>
      <c r="J59" s="29">
        <f>VLOOKUP($A59,[1]Баллы_!$B$13:$AC$63,9,FALSE)</f>
        <v>2</v>
      </c>
      <c r="K59" s="29">
        <f>VLOOKUP($A59,[1]Баллы_!$B$13:$AC$63,10,FALSE)</f>
        <v>0</v>
      </c>
      <c r="L59" s="29">
        <f>VLOOKUP($A59,[1]Баллы_!$B$13:$AC$63,11,FALSE)</f>
        <v>0</v>
      </c>
      <c r="M59" s="29">
        <f>VLOOKUP($A59,[1]Баллы_!$B$13:$AC$63,12,FALSE)</f>
        <v>1</v>
      </c>
      <c r="N59" s="29">
        <f>VLOOKUP($A59,[1]Баллы_!$B$13:$AC$63,13,FALSE)</f>
        <v>0</v>
      </c>
      <c r="O59" s="29">
        <f>VLOOKUP($A59,[1]Баллы_!$B$13:$AC$63,14,FALSE)</f>
        <v>0</v>
      </c>
      <c r="P59" s="29">
        <f>VLOOKUP($A59,[1]Баллы_!$B$13:$AC$63,15,FALSE)</f>
        <v>1</v>
      </c>
      <c r="Q59" s="29">
        <f>VLOOKUP($A59,[1]Баллы_!$B$13:$AC$63,16,FALSE)</f>
        <v>2</v>
      </c>
      <c r="R59" s="29">
        <f>VLOOKUP($A59,[1]Баллы_!$B$13:$AC$63,17,FALSE)</f>
        <v>1</v>
      </c>
      <c r="S59" s="29">
        <f>VLOOKUP($A59,[1]Баллы_!$B$13:$AC$63,18,FALSE)</f>
        <v>1</v>
      </c>
      <c r="T59" s="29">
        <f>VLOOKUP($A59,[1]Баллы_!$B$13:$AC$63,19,FALSE)</f>
        <v>0</v>
      </c>
      <c r="U59" s="29">
        <f>VLOOKUP($A59,[1]Баллы_!$B$13:$AC$63,20,FALSE)</f>
        <v>0</v>
      </c>
      <c r="V59" s="29">
        <f>VLOOKUP($A59,[1]Баллы_!$B$13:$AC$63,21,FALSE)</f>
        <v>0</v>
      </c>
      <c r="W59" s="29">
        <f>VLOOKUP($A59,[1]Баллы_!$B$13:$AC$63,22,FALSE)</f>
        <v>2</v>
      </c>
      <c r="X59" s="29">
        <f>VLOOKUP($A59,[1]Баллы_!$B$13:$AC$63,23,FALSE)</f>
        <v>1</v>
      </c>
      <c r="Y59" s="29">
        <f>VLOOKUP($A59,[1]Баллы_!$B$13:$AC$63,24,FALSE)</f>
        <v>0</v>
      </c>
      <c r="Z59" s="29">
        <f>VLOOKUP($A59,[1]Баллы_!$B$13:$AC$63,25,FALSE)</f>
        <v>0</v>
      </c>
      <c r="AA59" s="29">
        <f>VLOOKUP($A59,[1]Баллы_!$B$13:$AC$63,26,FALSE)</f>
        <v>0</v>
      </c>
      <c r="AB59" s="29">
        <f>VLOOKUP($A59,[1]Баллы_!$B$13:$AC$63,27,FALSE)</f>
        <v>0</v>
      </c>
      <c r="AC59" s="29">
        <f>VLOOKUP($A59,[1]Баллы_!$B$13:$AC$63,28,FALSE)</f>
        <v>2</v>
      </c>
      <c r="AD59" s="25">
        <f t="shared" si="1"/>
        <v>14</v>
      </c>
      <c r="AE59" s="25">
        <f>VLOOKUP(A59,[1]Группы!$B$4:$H$54,4,FALSE)</f>
        <v>25</v>
      </c>
      <c r="AF59" s="25">
        <f>VLOOKUP(A59,[1]Группы!$B$4:$H$54,5,FALSE)</f>
        <v>10</v>
      </c>
      <c r="AG59" s="19" t="str">
        <f>VLOOKUP(A59,[1]Группы!$B$4:$H$54,7,FALSE)</f>
        <v>II</v>
      </c>
    </row>
    <row r="60" spans="1:33" x14ac:dyDescent="0.25">
      <c r="A60" s="5">
        <v>276</v>
      </c>
      <c r="B60" s="26">
        <v>27</v>
      </c>
      <c r="C60" s="36">
        <v>430276</v>
      </c>
      <c r="D60" s="28" t="s">
        <v>59</v>
      </c>
      <c r="E60" s="29">
        <f>VLOOKUP($A60,[1]Баллы_!$B$13:$AC$63,4,FALSE)</f>
        <v>1</v>
      </c>
      <c r="F60" s="29">
        <f>VLOOKUP($A60,[1]Баллы_!$B$13:$AC$63,5,FALSE)</f>
        <v>0</v>
      </c>
      <c r="G60" s="29">
        <f>VLOOKUP($A60,[1]Баллы_!$B$13:$AC$63,6,FALSE)</f>
        <v>0</v>
      </c>
      <c r="H60" s="29">
        <f>VLOOKUP($A60,[1]Баллы_!$B$13:$AC$63,7,FALSE)</f>
        <v>0</v>
      </c>
      <c r="I60" s="29">
        <f>VLOOKUP($A60,[1]Баллы_!$B$13:$AC$63,8,FALSE)</f>
        <v>1</v>
      </c>
      <c r="J60" s="29">
        <f>VLOOKUP($A60,[1]Баллы_!$B$13:$AC$63,9,FALSE)</f>
        <v>2</v>
      </c>
      <c r="K60" s="29">
        <f>VLOOKUP($A60,[1]Баллы_!$B$13:$AC$63,10,FALSE)</f>
        <v>0</v>
      </c>
      <c r="L60" s="29">
        <f>VLOOKUP($A60,[1]Баллы_!$B$13:$AC$63,11,FALSE)</f>
        <v>1</v>
      </c>
      <c r="M60" s="29">
        <f>VLOOKUP($A60,[1]Баллы_!$B$13:$AC$63,12,FALSE)</f>
        <v>1</v>
      </c>
      <c r="N60" s="29">
        <f>VLOOKUP($A60,[1]Баллы_!$B$13:$AC$63,13,FALSE)</f>
        <v>0</v>
      </c>
      <c r="O60" s="29">
        <f>VLOOKUP($A60,[1]Баллы_!$B$13:$AC$63,14,FALSE)</f>
        <v>2</v>
      </c>
      <c r="P60" s="29">
        <f>VLOOKUP($A60,[1]Баллы_!$B$13:$AC$63,15,FALSE)</f>
        <v>1</v>
      </c>
      <c r="Q60" s="29">
        <f>VLOOKUP($A60,[1]Баллы_!$B$13:$AC$63,16,FALSE)</f>
        <v>1</v>
      </c>
      <c r="R60" s="29">
        <f>VLOOKUP($A60,[1]Баллы_!$B$13:$AC$63,17,FALSE)</f>
        <v>1</v>
      </c>
      <c r="S60" s="29">
        <f>VLOOKUP($A60,[1]Баллы_!$B$13:$AC$63,18,FALSE)</f>
        <v>1</v>
      </c>
      <c r="T60" s="29">
        <f>VLOOKUP($A60,[1]Баллы_!$B$13:$AC$63,19,FALSE)</f>
        <v>1</v>
      </c>
      <c r="U60" s="29">
        <f>VLOOKUP($A60,[1]Баллы_!$B$13:$AC$63,20,FALSE)</f>
        <v>0</v>
      </c>
      <c r="V60" s="29">
        <f>VLOOKUP($A60,[1]Баллы_!$B$13:$AC$63,21,FALSE)</f>
        <v>0</v>
      </c>
      <c r="W60" s="29">
        <f>VLOOKUP($A60,[1]Баллы_!$B$13:$AC$63,22,FALSE)</f>
        <v>0</v>
      </c>
      <c r="X60" s="29">
        <f>VLOOKUP($A60,[1]Баллы_!$B$13:$AC$63,23,FALSE)</f>
        <v>1</v>
      </c>
      <c r="Y60" s="29">
        <f>VLOOKUP($A60,[1]Баллы_!$B$13:$AC$63,24,FALSE)</f>
        <v>0.5</v>
      </c>
      <c r="Z60" s="29">
        <f>VLOOKUP($A60,[1]Баллы_!$B$13:$AC$63,25,FALSE)</f>
        <v>0</v>
      </c>
      <c r="AA60" s="29">
        <f>VLOOKUP($A60,[1]Баллы_!$B$13:$AC$63,26,FALSE)</f>
        <v>0</v>
      </c>
      <c r="AB60" s="29">
        <f>VLOOKUP($A60,[1]Баллы_!$B$13:$AC$63,27,FALSE)</f>
        <v>0</v>
      </c>
      <c r="AC60" s="29">
        <f>VLOOKUP($A60,[1]Баллы_!$B$13:$AC$63,28,FALSE)</f>
        <v>0</v>
      </c>
      <c r="AD60" s="25">
        <f t="shared" si="1"/>
        <v>14.5</v>
      </c>
      <c r="AE60" s="25">
        <f>VLOOKUP(A60,[1]Группы!$B$4:$H$54,4,FALSE)</f>
        <v>25</v>
      </c>
      <c r="AF60" s="25">
        <f>VLOOKUP(A60,[1]Группы!$B$4:$H$54,5,FALSE)</f>
        <v>13</v>
      </c>
      <c r="AG60" s="19" t="str">
        <f>VLOOKUP(A60,[1]Группы!$B$4:$H$54,7,FALSE)</f>
        <v>II</v>
      </c>
    </row>
    <row r="61" spans="1:33" x14ac:dyDescent="0.25">
      <c r="A61" s="5">
        <v>351</v>
      </c>
      <c r="B61" s="26">
        <v>28</v>
      </c>
      <c r="C61" s="36">
        <v>430351</v>
      </c>
      <c r="D61" s="28" t="s">
        <v>60</v>
      </c>
      <c r="E61" s="29">
        <f>VLOOKUP($A61,[1]Баллы_!$B$13:$AC$63,4,FALSE)</f>
        <v>1</v>
      </c>
      <c r="F61" s="29">
        <f>VLOOKUP($A61,[1]Баллы_!$B$13:$AC$63,5,FALSE)</f>
        <v>0</v>
      </c>
      <c r="G61" s="29">
        <f>VLOOKUP($A61,[1]Баллы_!$B$13:$AC$63,6,FALSE)</f>
        <v>0</v>
      </c>
      <c r="H61" s="29">
        <f>VLOOKUP($A61,[1]Баллы_!$B$13:$AC$63,7,FALSE)</f>
        <v>0</v>
      </c>
      <c r="I61" s="29">
        <f>VLOOKUP($A61,[1]Баллы_!$B$13:$AC$63,8,FALSE)</f>
        <v>0</v>
      </c>
      <c r="J61" s="29">
        <f>VLOOKUP($A61,[1]Баллы_!$B$13:$AC$63,9,FALSE)</f>
        <v>2</v>
      </c>
      <c r="K61" s="29">
        <f>VLOOKUP($A61,[1]Баллы_!$B$13:$AC$63,10,FALSE)</f>
        <v>0</v>
      </c>
      <c r="L61" s="29">
        <f>VLOOKUP($A61,[1]Баллы_!$B$13:$AC$63,11,FALSE)</f>
        <v>1</v>
      </c>
      <c r="M61" s="29">
        <f>VLOOKUP($A61,[1]Баллы_!$B$13:$AC$63,12,FALSE)</f>
        <v>1</v>
      </c>
      <c r="N61" s="29">
        <f>VLOOKUP($A61,[1]Баллы_!$B$13:$AC$63,13,FALSE)</f>
        <v>0</v>
      </c>
      <c r="O61" s="29">
        <f>VLOOKUP($A61,[1]Баллы_!$B$13:$AC$63,14,FALSE)</f>
        <v>2</v>
      </c>
      <c r="P61" s="29">
        <f>VLOOKUP($A61,[1]Баллы_!$B$13:$AC$63,15,FALSE)</f>
        <v>1</v>
      </c>
      <c r="Q61" s="29">
        <f>VLOOKUP($A61,[1]Баллы_!$B$13:$AC$63,16,FALSE)</f>
        <v>1</v>
      </c>
      <c r="R61" s="29">
        <f>VLOOKUP($A61,[1]Баллы_!$B$13:$AC$63,17,FALSE)</f>
        <v>1</v>
      </c>
      <c r="S61" s="29">
        <f>VLOOKUP($A61,[1]Баллы_!$B$13:$AC$63,18,FALSE)</f>
        <v>1</v>
      </c>
      <c r="T61" s="29">
        <f>VLOOKUP($A61,[1]Баллы_!$B$13:$AC$63,19,FALSE)</f>
        <v>0</v>
      </c>
      <c r="U61" s="29">
        <f>VLOOKUP($A61,[1]Баллы_!$B$13:$AC$63,20,FALSE)</f>
        <v>1</v>
      </c>
      <c r="V61" s="29">
        <f>VLOOKUP($A61,[1]Баллы_!$B$13:$AC$63,21,FALSE)</f>
        <v>0</v>
      </c>
      <c r="W61" s="29">
        <f>VLOOKUP($A61,[1]Баллы_!$B$13:$AC$63,22,FALSE)</f>
        <v>0</v>
      </c>
      <c r="X61" s="29">
        <f>VLOOKUP($A61,[1]Баллы_!$B$13:$AC$63,23,FALSE)</f>
        <v>0</v>
      </c>
      <c r="Y61" s="29" t="s">
        <v>23</v>
      </c>
      <c r="Z61" s="29">
        <f>VLOOKUP($A61,[1]Баллы_!$B$13:$AC$63,25,FALSE)</f>
        <v>0</v>
      </c>
      <c r="AA61" s="29">
        <f>VLOOKUP($A61,[1]Баллы_!$B$13:$AC$63,26,FALSE)</f>
        <v>0</v>
      </c>
      <c r="AB61" s="29">
        <f>VLOOKUP($A61,[1]Баллы_!$B$13:$AC$63,27,FALSE)</f>
        <v>0</v>
      </c>
      <c r="AC61" s="29">
        <f>VLOOKUP($A61,[1]Баллы_!$B$13:$AC$63,28,FALSE)</f>
        <v>2</v>
      </c>
      <c r="AD61" s="25">
        <f t="shared" si="1"/>
        <v>14</v>
      </c>
      <c r="AE61" s="25">
        <f>VLOOKUP(A61,[1]Группы!$B$4:$H$54,4,FALSE)</f>
        <v>24</v>
      </c>
      <c r="AF61" s="25">
        <f>VLOOKUP(A61,[1]Группы!$B$4:$H$54,5,FALSE)</f>
        <v>11</v>
      </c>
      <c r="AG61" s="19" t="str">
        <f>VLOOKUP(A61,[1]Группы!$B$4:$H$54,7,FALSE)</f>
        <v>II</v>
      </c>
    </row>
    <row r="62" spans="1:33" x14ac:dyDescent="0.25">
      <c r="B62" s="24" t="s">
        <v>61</v>
      </c>
      <c r="C62" s="24"/>
      <c r="D62" s="24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5"/>
      <c r="AE62" s="25"/>
      <c r="AF62" s="25"/>
      <c r="AG62" s="25"/>
    </row>
    <row r="63" spans="1:33" x14ac:dyDescent="0.25">
      <c r="A63" s="5">
        <v>121</v>
      </c>
      <c r="B63" s="26">
        <v>29</v>
      </c>
      <c r="C63" s="36">
        <v>430121</v>
      </c>
      <c r="D63" s="28" t="s">
        <v>62</v>
      </c>
      <c r="E63" s="29">
        <f>VLOOKUP($A63,[1]Баллы_!$B$13:$AC$63,4,FALSE)</f>
        <v>1</v>
      </c>
      <c r="F63" s="29">
        <f>VLOOKUP($A63,[1]Баллы_!$B$13:$AC$63,5,FALSE)</f>
        <v>0</v>
      </c>
      <c r="G63" s="29">
        <f>VLOOKUP($A63,[1]Баллы_!$B$13:$AC$63,6,FALSE)</f>
        <v>0</v>
      </c>
      <c r="H63" s="29">
        <f>VLOOKUP($A63,[1]Баллы_!$B$13:$AC$63,7,FALSE)</f>
        <v>0</v>
      </c>
      <c r="I63" s="29">
        <f>VLOOKUP($A63,[1]Баллы_!$B$13:$AC$63,8,FALSE)</f>
        <v>0</v>
      </c>
      <c r="J63" s="29">
        <f>VLOOKUP($A63,[1]Баллы_!$B$13:$AC$63,9,FALSE)</f>
        <v>2</v>
      </c>
      <c r="K63" s="29">
        <f>VLOOKUP($A63,[1]Баллы_!$B$13:$AC$63,10,FALSE)</f>
        <v>0</v>
      </c>
      <c r="L63" s="29">
        <f>VLOOKUP($A63,[1]Баллы_!$B$13:$AC$63,11,FALSE)</f>
        <v>0</v>
      </c>
      <c r="M63" s="29">
        <f>VLOOKUP($A63,[1]Баллы_!$B$13:$AC$63,12,FALSE)</f>
        <v>1</v>
      </c>
      <c r="N63" s="29">
        <f>VLOOKUP($A63,[1]Баллы_!$B$13:$AC$63,13,FALSE)</f>
        <v>0</v>
      </c>
      <c r="O63" s="29">
        <f>VLOOKUP($A63,[1]Баллы_!$B$13:$AC$63,14,FALSE)</f>
        <v>2</v>
      </c>
      <c r="P63" s="29">
        <f>VLOOKUP($A63,[1]Баллы_!$B$13:$AC$63,15,FALSE)</f>
        <v>1</v>
      </c>
      <c r="Q63" s="29">
        <f>VLOOKUP($A63,[1]Баллы_!$B$13:$AC$63,16,FALSE)</f>
        <v>0</v>
      </c>
      <c r="R63" s="29">
        <f>VLOOKUP($A63,[1]Баллы_!$B$13:$AC$63,17,FALSE)</f>
        <v>1</v>
      </c>
      <c r="S63" s="29">
        <f>VLOOKUP($A63,[1]Баллы_!$B$13:$AC$63,18,FALSE)</f>
        <v>1</v>
      </c>
      <c r="T63" s="29">
        <f>VLOOKUP($A63,[1]Баллы_!$B$13:$AC$63,19,FALSE)</f>
        <v>1</v>
      </c>
      <c r="U63" s="29">
        <f>VLOOKUP($A63,[1]Баллы_!$B$13:$AC$63,20,FALSE)</f>
        <v>1</v>
      </c>
      <c r="V63" s="29">
        <f>VLOOKUP($A63,[1]Баллы_!$B$13:$AC$63,21,FALSE)</f>
        <v>0</v>
      </c>
      <c r="W63" s="29">
        <f>VLOOKUP($A63,[1]Баллы_!$B$13:$AC$63,22,FALSE)</f>
        <v>2</v>
      </c>
      <c r="X63" s="29">
        <f>VLOOKUP($A63,[1]Баллы_!$B$13:$AC$63,23,FALSE)</f>
        <v>1</v>
      </c>
      <c r="Y63" s="29">
        <f>VLOOKUP($A63,[1]Баллы_!$B$13:$AC$63,24,FALSE)</f>
        <v>0.5</v>
      </c>
      <c r="Z63" s="29">
        <f>VLOOKUP($A63,[1]Баллы_!$B$13:$AC$63,25,FALSE)</f>
        <v>0</v>
      </c>
      <c r="AA63" s="29">
        <f>VLOOKUP($A63,[1]Баллы_!$B$13:$AC$63,26,FALSE)</f>
        <v>0</v>
      </c>
      <c r="AB63" s="29">
        <f>VLOOKUP($A63,[1]Баллы_!$B$13:$AC$63,27,FALSE)</f>
        <v>0</v>
      </c>
      <c r="AC63" s="29">
        <f>VLOOKUP($A63,[1]Баллы_!$B$13:$AC$63,28,FALSE)</f>
        <v>0</v>
      </c>
      <c r="AD63" s="25">
        <f t="shared" ref="AD63:AD72" si="2">SUM(E63:AC63)</f>
        <v>14.5</v>
      </c>
      <c r="AE63" s="25">
        <f>VLOOKUP(A63,[1]Группы!$B$4:$H$54,4,FALSE)</f>
        <v>25</v>
      </c>
      <c r="AF63" s="25">
        <f>VLOOKUP(A63,[1]Группы!$B$4:$H$54,5,FALSE)</f>
        <v>12</v>
      </c>
      <c r="AG63" s="19" t="str">
        <f>VLOOKUP(A63,[1]Группы!$B$4:$H$54,7,FALSE)</f>
        <v>II</v>
      </c>
    </row>
    <row r="64" spans="1:33" x14ac:dyDescent="0.25">
      <c r="A64" s="5">
        <v>135</v>
      </c>
      <c r="B64" s="26">
        <v>30</v>
      </c>
      <c r="C64" s="36">
        <v>430135</v>
      </c>
      <c r="D64" s="28" t="s">
        <v>63</v>
      </c>
      <c r="E64" s="29">
        <f>VLOOKUP($A64,[1]Баллы_!$B$13:$AC$63,4,FALSE)</f>
        <v>1</v>
      </c>
      <c r="F64" s="29">
        <f>VLOOKUP($A64,[1]Баллы_!$B$13:$AC$63,5,FALSE)</f>
        <v>0</v>
      </c>
      <c r="G64" s="29">
        <f>VLOOKUP($A64,[1]Баллы_!$B$13:$AC$63,6,FALSE)</f>
        <v>0</v>
      </c>
      <c r="H64" s="29">
        <f>VLOOKUP($A64,[1]Баллы_!$B$13:$AC$63,7,FALSE)</f>
        <v>0</v>
      </c>
      <c r="I64" s="29">
        <f>VLOOKUP($A64,[1]Баллы_!$B$13:$AC$63,8,FALSE)</f>
        <v>0.5</v>
      </c>
      <c r="J64" s="29">
        <f>VLOOKUP($A64,[1]Баллы_!$B$13:$AC$63,9,FALSE)</f>
        <v>2</v>
      </c>
      <c r="K64" s="29">
        <f>VLOOKUP($A64,[1]Баллы_!$B$13:$AC$63,10,FALSE)</f>
        <v>0</v>
      </c>
      <c r="L64" s="29">
        <f>VLOOKUP($A64,[1]Баллы_!$B$13:$AC$63,11,FALSE)</f>
        <v>1</v>
      </c>
      <c r="M64" s="29">
        <f>VLOOKUP($A64,[1]Баллы_!$B$13:$AC$63,12,FALSE)</f>
        <v>1</v>
      </c>
      <c r="N64" s="29">
        <f>VLOOKUP($A64,[1]Баллы_!$B$13:$AC$63,13,FALSE)</f>
        <v>1</v>
      </c>
      <c r="O64" s="29">
        <f>VLOOKUP($A64,[1]Баллы_!$B$13:$AC$63,14,FALSE)</f>
        <v>2</v>
      </c>
      <c r="P64" s="29">
        <f>VLOOKUP($A64,[1]Баллы_!$B$13:$AC$63,15,FALSE)</f>
        <v>1</v>
      </c>
      <c r="Q64" s="29">
        <f>VLOOKUP($A64,[1]Баллы_!$B$13:$AC$63,16,FALSE)</f>
        <v>0</v>
      </c>
      <c r="R64" s="29">
        <f>VLOOKUP($A64,[1]Баллы_!$B$13:$AC$63,17,FALSE)</f>
        <v>1</v>
      </c>
      <c r="S64" s="29">
        <f>VLOOKUP($A64,[1]Баллы_!$B$13:$AC$63,18,FALSE)</f>
        <v>1</v>
      </c>
      <c r="T64" s="29">
        <f>VLOOKUP($A64,[1]Баллы_!$B$13:$AC$63,19,FALSE)</f>
        <v>0</v>
      </c>
      <c r="U64" s="29">
        <f>VLOOKUP($A64,[1]Баллы_!$B$13:$AC$63,20,FALSE)</f>
        <v>1</v>
      </c>
      <c r="V64" s="29">
        <f>VLOOKUP($A64,[1]Баллы_!$B$13:$AC$63,21,FALSE)</f>
        <v>0</v>
      </c>
      <c r="W64" s="29">
        <f>VLOOKUP($A64,[1]Баллы_!$B$13:$AC$63,22,FALSE)</f>
        <v>2</v>
      </c>
      <c r="X64" s="29">
        <f>VLOOKUP($A64,[1]Баллы_!$B$13:$AC$63,23,FALSE)</f>
        <v>1</v>
      </c>
      <c r="Y64" s="29">
        <f>VLOOKUP($A64,[1]Баллы_!$B$13:$AC$63,24,FALSE)</f>
        <v>0</v>
      </c>
      <c r="Z64" s="29">
        <f>VLOOKUP($A64,[1]Баллы_!$B$13:$AC$63,25,FALSE)</f>
        <v>0</v>
      </c>
      <c r="AA64" s="29">
        <f>VLOOKUP($A64,[1]Баллы_!$B$13:$AC$63,26,FALSE)</f>
        <v>0</v>
      </c>
      <c r="AB64" s="29">
        <f>VLOOKUP($A64,[1]Баллы_!$B$13:$AC$63,27,FALSE)</f>
        <v>0.5</v>
      </c>
      <c r="AC64" s="29">
        <f>VLOOKUP($A64,[1]Баллы_!$B$13:$AC$63,28,FALSE)</f>
        <v>0</v>
      </c>
      <c r="AD64" s="25">
        <f t="shared" si="2"/>
        <v>16</v>
      </c>
      <c r="AE64" s="25">
        <f>VLOOKUP(A64,[1]Группы!$B$4:$H$54,4,FALSE)</f>
        <v>25</v>
      </c>
      <c r="AF64" s="25">
        <f>VLOOKUP(A64,[1]Группы!$B$4:$H$54,5,FALSE)</f>
        <v>14</v>
      </c>
      <c r="AG64" s="19" t="str">
        <f>VLOOKUP(A64,[1]Группы!$B$4:$H$54,7,FALSE)</f>
        <v>II</v>
      </c>
    </row>
    <row r="65" spans="1:33" x14ac:dyDescent="0.25">
      <c r="A65" s="5">
        <v>167</v>
      </c>
      <c r="B65" s="26">
        <v>31</v>
      </c>
      <c r="C65" s="36">
        <v>430167</v>
      </c>
      <c r="D65" s="28" t="s">
        <v>64</v>
      </c>
      <c r="E65" s="29">
        <f>VLOOKUP($A65,[1]Баллы_!$B$13:$AC$63,4,FALSE)</f>
        <v>1</v>
      </c>
      <c r="F65" s="29">
        <f>VLOOKUP($A65,[1]Баллы_!$B$13:$AC$63,5,FALSE)</f>
        <v>0</v>
      </c>
      <c r="G65" s="29">
        <f>VLOOKUP($A65,[1]Баллы_!$B$13:$AC$63,6,FALSE)</f>
        <v>0</v>
      </c>
      <c r="H65" s="29">
        <f>VLOOKUP($A65,[1]Баллы_!$B$13:$AC$63,7,FALSE)</f>
        <v>0</v>
      </c>
      <c r="I65" s="29">
        <f>VLOOKUP($A65,[1]Баллы_!$B$13:$AC$63,8,FALSE)</f>
        <v>0.5</v>
      </c>
      <c r="J65" s="29">
        <f>VLOOKUP($A65,[1]Баллы_!$B$13:$AC$63,9,FALSE)</f>
        <v>2</v>
      </c>
      <c r="K65" s="29">
        <f>VLOOKUP($A65,[1]Баллы_!$B$13:$AC$63,10,FALSE)</f>
        <v>0</v>
      </c>
      <c r="L65" s="29">
        <f>VLOOKUP($A65,[1]Баллы_!$B$13:$AC$63,11,FALSE)</f>
        <v>1</v>
      </c>
      <c r="M65" s="29">
        <f>VLOOKUP($A65,[1]Баллы_!$B$13:$AC$63,12,FALSE)</f>
        <v>1</v>
      </c>
      <c r="N65" s="29">
        <f>VLOOKUP($A65,[1]Баллы_!$B$13:$AC$63,13,FALSE)</f>
        <v>0</v>
      </c>
      <c r="O65" s="29">
        <f>VLOOKUP($A65,[1]Баллы_!$B$13:$AC$63,14,FALSE)</f>
        <v>2</v>
      </c>
      <c r="P65" s="29">
        <f>VLOOKUP($A65,[1]Баллы_!$B$13:$AC$63,15,FALSE)</f>
        <v>1</v>
      </c>
      <c r="Q65" s="29">
        <f>VLOOKUP($A65,[1]Баллы_!$B$13:$AC$63,16,FALSE)</f>
        <v>1</v>
      </c>
      <c r="R65" s="29">
        <f>VLOOKUP($A65,[1]Баллы_!$B$13:$AC$63,17,FALSE)</f>
        <v>1</v>
      </c>
      <c r="S65" s="29">
        <f>VLOOKUP($A65,[1]Баллы_!$B$13:$AC$63,18,FALSE)</f>
        <v>1</v>
      </c>
      <c r="T65" s="29">
        <f>VLOOKUP($A65,[1]Баллы_!$B$13:$AC$63,19,FALSE)</f>
        <v>0</v>
      </c>
      <c r="U65" s="29">
        <f>VLOOKUP($A65,[1]Баллы_!$B$13:$AC$63,20,FALSE)</f>
        <v>1</v>
      </c>
      <c r="V65" s="29">
        <f>VLOOKUP($A65,[1]Баллы_!$B$13:$AC$63,21,FALSE)</f>
        <v>0</v>
      </c>
      <c r="W65" s="29">
        <f>VLOOKUP($A65,[1]Баллы_!$B$13:$AC$63,22,FALSE)</f>
        <v>2</v>
      </c>
      <c r="X65" s="29">
        <f>VLOOKUP($A65,[1]Баллы_!$B$13:$AC$63,23,FALSE)</f>
        <v>0</v>
      </c>
      <c r="Y65" s="29">
        <f>VLOOKUP($A65,[1]Баллы_!$B$13:$AC$63,24,FALSE)</f>
        <v>0.5</v>
      </c>
      <c r="Z65" s="29">
        <f>VLOOKUP($A65,[1]Баллы_!$B$13:$AC$63,25,FALSE)</f>
        <v>0</v>
      </c>
      <c r="AA65" s="29">
        <f>VLOOKUP($A65,[1]Баллы_!$B$13:$AC$63,26,FALSE)</f>
        <v>0</v>
      </c>
      <c r="AB65" s="29">
        <f>VLOOKUP($A65,[1]Баллы_!$B$13:$AC$63,27,FALSE)</f>
        <v>0</v>
      </c>
      <c r="AC65" s="29">
        <f>VLOOKUP($A65,[1]Баллы_!$B$13:$AC$63,28,FALSE)</f>
        <v>0</v>
      </c>
      <c r="AD65" s="25">
        <f t="shared" si="2"/>
        <v>15</v>
      </c>
      <c r="AE65" s="25">
        <f>VLOOKUP(A65,[1]Группы!$B$4:$H$54,4,FALSE)</f>
        <v>25</v>
      </c>
      <c r="AF65" s="25">
        <f>VLOOKUP(A65,[1]Группы!$B$4:$H$54,5,FALSE)</f>
        <v>13</v>
      </c>
      <c r="AG65" s="19" t="str">
        <f>VLOOKUP(A65,[1]Группы!$B$4:$H$54,7,FALSE)</f>
        <v>II</v>
      </c>
    </row>
    <row r="66" spans="1:33" x14ac:dyDescent="0.25">
      <c r="A66" s="5">
        <v>189</v>
      </c>
      <c r="B66" s="26">
        <v>32</v>
      </c>
      <c r="C66" s="36">
        <v>430189</v>
      </c>
      <c r="D66" s="28" t="s">
        <v>65</v>
      </c>
      <c r="E66" s="29">
        <f>VLOOKUP($A66,[1]Баллы_!$B$13:$AC$63,4,FALSE)</f>
        <v>0</v>
      </c>
      <c r="F66" s="29">
        <f>VLOOKUP($A66,[1]Баллы_!$B$13:$AC$63,5,FALSE)</f>
        <v>0</v>
      </c>
      <c r="G66" s="29">
        <f>VLOOKUP($A66,[1]Баллы_!$B$13:$AC$63,6,FALSE)</f>
        <v>0</v>
      </c>
      <c r="H66" s="29">
        <f>VLOOKUP($A66,[1]Баллы_!$B$13:$AC$63,7,FALSE)</f>
        <v>0</v>
      </c>
      <c r="I66" s="29">
        <f>VLOOKUP($A66,[1]Баллы_!$B$13:$AC$63,8,FALSE)</f>
        <v>0</v>
      </c>
      <c r="J66" s="29">
        <f>VLOOKUP($A66,[1]Баллы_!$B$13:$AC$63,9,FALSE)</f>
        <v>2</v>
      </c>
      <c r="K66" s="29">
        <f>VLOOKUP($A66,[1]Баллы_!$B$13:$AC$63,10,FALSE)</f>
        <v>0</v>
      </c>
      <c r="L66" s="29">
        <f>VLOOKUP($A66,[1]Баллы_!$B$13:$AC$63,11,FALSE)</f>
        <v>0</v>
      </c>
      <c r="M66" s="29">
        <f>VLOOKUP($A66,[1]Баллы_!$B$13:$AC$63,12,FALSE)</f>
        <v>1</v>
      </c>
      <c r="N66" s="29">
        <f>VLOOKUP($A66,[1]Баллы_!$B$13:$AC$63,13,FALSE)</f>
        <v>0</v>
      </c>
      <c r="O66" s="29">
        <f>VLOOKUP($A66,[1]Баллы_!$B$13:$AC$63,14,FALSE)</f>
        <v>2</v>
      </c>
      <c r="P66" s="29">
        <f>VLOOKUP($A66,[1]Баллы_!$B$13:$AC$63,15,FALSE)</f>
        <v>1</v>
      </c>
      <c r="Q66" s="29">
        <f>VLOOKUP($A66,[1]Баллы_!$B$13:$AC$63,16,FALSE)</f>
        <v>0</v>
      </c>
      <c r="R66" s="29">
        <f>VLOOKUP($A66,[1]Баллы_!$B$13:$AC$63,17,FALSE)</f>
        <v>1</v>
      </c>
      <c r="S66" s="29">
        <f>VLOOKUP($A66,[1]Баллы_!$B$13:$AC$63,18,FALSE)</f>
        <v>1</v>
      </c>
      <c r="T66" s="29">
        <f>VLOOKUP($A66,[1]Баллы_!$B$13:$AC$63,19,FALSE)</f>
        <v>1</v>
      </c>
      <c r="U66" s="29">
        <f>VLOOKUP($A66,[1]Баллы_!$B$13:$AC$63,20,FALSE)</f>
        <v>0</v>
      </c>
      <c r="V66" s="29">
        <f>VLOOKUP($A66,[1]Баллы_!$B$13:$AC$63,21,FALSE)</f>
        <v>1</v>
      </c>
      <c r="W66" s="29">
        <f>VLOOKUP($A66,[1]Баллы_!$B$13:$AC$63,22,FALSE)</f>
        <v>0</v>
      </c>
      <c r="X66" s="29">
        <f>VLOOKUP($A66,[1]Баллы_!$B$13:$AC$63,23,FALSE)</f>
        <v>1</v>
      </c>
      <c r="Y66" s="29">
        <f>VLOOKUP($A66,[1]Баллы_!$B$13:$AC$63,24,FALSE)</f>
        <v>0</v>
      </c>
      <c r="Z66" s="29">
        <f>VLOOKUP($A66,[1]Баллы_!$B$13:$AC$63,25,FALSE)</f>
        <v>1</v>
      </c>
      <c r="AA66" s="29">
        <f>VLOOKUP($A66,[1]Баллы_!$B$13:$AC$63,26,FALSE)</f>
        <v>0</v>
      </c>
      <c r="AB66" s="29">
        <f>VLOOKUP($A66,[1]Баллы_!$B$13:$AC$63,27,FALSE)</f>
        <v>0</v>
      </c>
      <c r="AC66" s="29">
        <f>VLOOKUP($A66,[1]Баллы_!$B$13:$AC$63,28,FALSE)</f>
        <v>2</v>
      </c>
      <c r="AD66" s="25">
        <f t="shared" si="2"/>
        <v>14</v>
      </c>
      <c r="AE66" s="25">
        <f>VLOOKUP(A66,[1]Группы!$B$4:$H$54,4,FALSE)</f>
        <v>25</v>
      </c>
      <c r="AF66" s="25">
        <f>VLOOKUP(A66,[1]Группы!$B$4:$H$54,5,FALSE)</f>
        <v>11</v>
      </c>
      <c r="AG66" s="19" t="str">
        <f>VLOOKUP(A66,[1]Группы!$B$4:$H$54,7,FALSE)</f>
        <v>II</v>
      </c>
    </row>
    <row r="67" spans="1:33" x14ac:dyDescent="0.25">
      <c r="A67" s="5">
        <v>195</v>
      </c>
      <c r="B67" s="26">
        <v>33</v>
      </c>
      <c r="C67" s="36">
        <v>430195</v>
      </c>
      <c r="D67" s="28" t="s">
        <v>66</v>
      </c>
      <c r="E67" s="29">
        <f>VLOOKUP($A67,[1]Баллы_!$B$13:$AC$63,4,FALSE)</f>
        <v>1</v>
      </c>
      <c r="F67" s="29">
        <f>VLOOKUP($A67,[1]Баллы_!$B$13:$AC$63,5,FALSE)</f>
        <v>0</v>
      </c>
      <c r="G67" s="29">
        <f>VLOOKUP($A67,[1]Баллы_!$B$13:$AC$63,6,FALSE)</f>
        <v>0</v>
      </c>
      <c r="H67" s="29">
        <f>VLOOKUP($A67,[1]Баллы_!$B$13:$AC$63,7,FALSE)</f>
        <v>0</v>
      </c>
      <c r="I67" s="29">
        <f>VLOOKUP($A67,[1]Баллы_!$B$13:$AC$63,8,FALSE)</f>
        <v>0</v>
      </c>
      <c r="J67" s="29">
        <f>VLOOKUP($A67,[1]Баллы_!$B$13:$AC$63,9,FALSE)</f>
        <v>2</v>
      </c>
      <c r="K67" s="29">
        <f>VLOOKUP($A67,[1]Баллы_!$B$13:$AC$63,10,FALSE)</f>
        <v>0</v>
      </c>
      <c r="L67" s="29">
        <f>VLOOKUP($A67,[1]Баллы_!$B$13:$AC$63,11,FALSE)</f>
        <v>1</v>
      </c>
      <c r="M67" s="29">
        <f>VLOOKUP($A67,[1]Баллы_!$B$13:$AC$63,12,FALSE)</f>
        <v>1</v>
      </c>
      <c r="N67" s="29">
        <f>VLOOKUP($A67,[1]Баллы_!$B$13:$AC$63,13,FALSE)</f>
        <v>1</v>
      </c>
      <c r="O67" s="29">
        <f>VLOOKUP($A67,[1]Баллы_!$B$13:$AC$63,14,FALSE)</f>
        <v>0</v>
      </c>
      <c r="P67" s="29">
        <f>VLOOKUP($A67,[1]Баллы_!$B$13:$AC$63,15,FALSE)</f>
        <v>1</v>
      </c>
      <c r="Q67" s="29">
        <f>VLOOKUP($A67,[1]Баллы_!$B$13:$AC$63,16,FALSE)</f>
        <v>0</v>
      </c>
      <c r="R67" s="29">
        <f>VLOOKUP($A67,[1]Баллы_!$B$13:$AC$63,17,FALSE)</f>
        <v>1</v>
      </c>
      <c r="S67" s="29">
        <f>VLOOKUP($A67,[1]Баллы_!$B$13:$AC$63,18,FALSE)</f>
        <v>1</v>
      </c>
      <c r="T67" s="29">
        <f>VLOOKUP($A67,[1]Баллы_!$B$13:$AC$63,19,FALSE)</f>
        <v>0</v>
      </c>
      <c r="U67" s="29">
        <f>VLOOKUP($A67,[1]Баллы_!$B$13:$AC$63,20,FALSE)</f>
        <v>0</v>
      </c>
      <c r="V67" s="29">
        <f>VLOOKUP($A67,[1]Баллы_!$B$13:$AC$63,21,FALSE)</f>
        <v>1</v>
      </c>
      <c r="W67" s="29">
        <f>VLOOKUP($A67,[1]Баллы_!$B$13:$AC$63,22,FALSE)</f>
        <v>2</v>
      </c>
      <c r="X67" s="29">
        <f>VLOOKUP($A67,[1]Баллы_!$B$13:$AC$63,23,FALSE)</f>
        <v>1</v>
      </c>
      <c r="Y67" s="29">
        <f>VLOOKUP($A67,[1]Баллы_!$B$13:$AC$63,24,FALSE)</f>
        <v>0</v>
      </c>
      <c r="Z67" s="29">
        <f>VLOOKUP($A67,[1]Баллы_!$B$13:$AC$63,25,FALSE)</f>
        <v>0.5</v>
      </c>
      <c r="AA67" s="29">
        <f>VLOOKUP($A67,[1]Баллы_!$B$13:$AC$63,26,FALSE)</f>
        <v>0</v>
      </c>
      <c r="AB67" s="29">
        <f>VLOOKUP($A67,[1]Баллы_!$B$13:$AC$63,27,FALSE)</f>
        <v>0</v>
      </c>
      <c r="AC67" s="29">
        <f>VLOOKUP($A67,[1]Баллы_!$B$13:$AC$63,28,FALSE)</f>
        <v>0</v>
      </c>
      <c r="AD67" s="25">
        <f t="shared" si="2"/>
        <v>13.5</v>
      </c>
      <c r="AE67" s="25">
        <f>VLOOKUP(A67,[1]Группы!$B$4:$H$54,4,FALSE)</f>
        <v>25</v>
      </c>
      <c r="AF67" s="25">
        <f>VLOOKUP(A67,[1]Группы!$B$4:$H$54,5,FALSE)</f>
        <v>12</v>
      </c>
      <c r="AG67" s="19" t="str">
        <f>VLOOKUP(A67,[1]Группы!$B$4:$H$54,7,FALSE)</f>
        <v>II</v>
      </c>
    </row>
    <row r="68" spans="1:33" x14ac:dyDescent="0.25">
      <c r="A68" s="5">
        <v>249</v>
      </c>
      <c r="B68" s="26">
        <v>34</v>
      </c>
      <c r="C68" s="36">
        <v>430249</v>
      </c>
      <c r="D68" s="28" t="s">
        <v>67</v>
      </c>
      <c r="E68" s="29">
        <f>VLOOKUP($A68,[1]Баллы_!$B$13:$AC$63,4,FALSE)</f>
        <v>1</v>
      </c>
      <c r="F68" s="29">
        <f>VLOOKUP($A68,[1]Баллы_!$B$13:$AC$63,5,FALSE)</f>
        <v>1</v>
      </c>
      <c r="G68" s="29">
        <f>VLOOKUP($A68,[1]Баллы_!$B$13:$AC$63,6,FALSE)</f>
        <v>0</v>
      </c>
      <c r="H68" s="29">
        <f>VLOOKUP($A68,[1]Баллы_!$B$13:$AC$63,7,FALSE)</f>
        <v>0</v>
      </c>
      <c r="I68" s="29">
        <f>VLOOKUP($A68,[1]Баллы_!$B$13:$AC$63,8,FALSE)</f>
        <v>0</v>
      </c>
      <c r="J68" s="29">
        <f>VLOOKUP($A68,[1]Баллы_!$B$13:$AC$63,9,FALSE)</f>
        <v>2</v>
      </c>
      <c r="K68" s="29">
        <f>VLOOKUP($A68,[1]Баллы_!$B$13:$AC$63,10,FALSE)</f>
        <v>0</v>
      </c>
      <c r="L68" s="29">
        <f>VLOOKUP($A68,[1]Баллы_!$B$13:$AC$63,11,FALSE)</f>
        <v>0</v>
      </c>
      <c r="M68" s="29">
        <f>VLOOKUP($A68,[1]Баллы_!$B$13:$AC$63,12,FALSE)</f>
        <v>0</v>
      </c>
      <c r="N68" s="29">
        <f>VLOOKUP($A68,[1]Баллы_!$B$13:$AC$63,13,FALSE)</f>
        <v>0</v>
      </c>
      <c r="O68" s="29">
        <f>VLOOKUP($A68,[1]Баллы_!$B$13:$AC$63,14,FALSE)</f>
        <v>0</v>
      </c>
      <c r="P68" s="29">
        <f>VLOOKUP($A68,[1]Баллы_!$B$13:$AC$63,15,FALSE)</f>
        <v>1</v>
      </c>
      <c r="Q68" s="29">
        <f>VLOOKUP($A68,[1]Баллы_!$B$13:$AC$63,16,FALSE)</f>
        <v>0</v>
      </c>
      <c r="R68" s="29">
        <f>VLOOKUP($A68,[1]Баллы_!$B$13:$AC$63,17,FALSE)</f>
        <v>1</v>
      </c>
      <c r="S68" s="29">
        <f>VLOOKUP($A68,[1]Баллы_!$B$13:$AC$63,18,FALSE)</f>
        <v>1</v>
      </c>
      <c r="T68" s="29">
        <f>VLOOKUP($A68,[1]Баллы_!$B$13:$AC$63,19,FALSE)</f>
        <v>0</v>
      </c>
      <c r="U68" s="29">
        <f>VLOOKUP($A68,[1]Баллы_!$B$13:$AC$63,20,FALSE)</f>
        <v>0</v>
      </c>
      <c r="V68" s="29">
        <f>VLOOKUP($A68,[1]Баллы_!$B$13:$AC$63,21,FALSE)</f>
        <v>0</v>
      </c>
      <c r="W68" s="29">
        <f>VLOOKUP($A68,[1]Баллы_!$B$13:$AC$63,22,FALSE)</f>
        <v>0</v>
      </c>
      <c r="X68" s="29">
        <f>VLOOKUP($A68,[1]Баллы_!$B$13:$AC$63,23,FALSE)</f>
        <v>0</v>
      </c>
      <c r="Y68" s="29">
        <f>VLOOKUP($A68,[1]Баллы_!$B$13:$AC$63,24,FALSE)</f>
        <v>0</v>
      </c>
      <c r="Z68" s="29">
        <f>VLOOKUP($A68,[1]Баллы_!$B$13:$AC$63,25,FALSE)</f>
        <v>0</v>
      </c>
      <c r="AA68" s="29">
        <f>VLOOKUP($A68,[1]Баллы_!$B$13:$AC$63,26,FALSE)</f>
        <v>0</v>
      </c>
      <c r="AB68" s="29">
        <f>VLOOKUP($A68,[1]Баллы_!$B$13:$AC$63,27,FALSE)</f>
        <v>0</v>
      </c>
      <c r="AC68" s="29">
        <f>VLOOKUP($A68,[1]Баллы_!$B$13:$AC$63,28,FALSE)</f>
        <v>2</v>
      </c>
      <c r="AD68" s="25">
        <f t="shared" si="2"/>
        <v>9</v>
      </c>
      <c r="AE68" s="25">
        <f>VLOOKUP(A68,[1]Группы!$B$4:$H$54,4,FALSE)</f>
        <v>25</v>
      </c>
      <c r="AF68" s="25">
        <f>VLOOKUP(A68,[1]Группы!$B$4:$H$54,5,FALSE)</f>
        <v>7</v>
      </c>
      <c r="AG68" s="19" t="str">
        <f>VLOOKUP(A68,[1]Группы!$B$4:$H$54,7,FALSE)</f>
        <v>I</v>
      </c>
    </row>
    <row r="69" spans="1:33" x14ac:dyDescent="0.25">
      <c r="A69" s="5">
        <v>285</v>
      </c>
      <c r="B69" s="26">
        <v>35</v>
      </c>
      <c r="C69" s="36">
        <v>430285</v>
      </c>
      <c r="D69" s="28" t="s">
        <v>68</v>
      </c>
      <c r="E69" s="29">
        <f>VLOOKUP($A69,[1]Баллы_!$B$13:$AC$63,4,FALSE)</f>
        <v>1</v>
      </c>
      <c r="F69" s="29">
        <f>VLOOKUP($A69,[1]Баллы_!$B$13:$AC$63,5,FALSE)</f>
        <v>2</v>
      </c>
      <c r="G69" s="29">
        <f>VLOOKUP($A69,[1]Баллы_!$B$13:$AC$63,6,FALSE)</f>
        <v>0</v>
      </c>
      <c r="H69" s="29">
        <f>VLOOKUP($A69,[1]Баллы_!$B$13:$AC$63,7,FALSE)</f>
        <v>0</v>
      </c>
      <c r="I69" s="29">
        <f>VLOOKUP($A69,[1]Баллы_!$B$13:$AC$63,8,FALSE)</f>
        <v>0.5</v>
      </c>
      <c r="J69" s="29">
        <f>VLOOKUP($A69,[1]Баллы_!$B$13:$AC$63,9,FALSE)</f>
        <v>2</v>
      </c>
      <c r="K69" s="29">
        <f>VLOOKUP($A69,[1]Баллы_!$B$13:$AC$63,10,FALSE)</f>
        <v>0</v>
      </c>
      <c r="L69" s="29">
        <f>VLOOKUP($A69,[1]Баллы_!$B$13:$AC$63,11,FALSE)</f>
        <v>1</v>
      </c>
      <c r="M69" s="29">
        <f>VLOOKUP($A69,[1]Баллы_!$B$13:$AC$63,12,FALSE)</f>
        <v>1</v>
      </c>
      <c r="N69" s="29">
        <f>VLOOKUP($A69,[1]Баллы_!$B$13:$AC$63,13,FALSE)</f>
        <v>1</v>
      </c>
      <c r="O69" s="29">
        <f>VLOOKUP($A69,[1]Баллы_!$B$13:$AC$63,14,FALSE)</f>
        <v>0</v>
      </c>
      <c r="P69" s="29">
        <f>VLOOKUP($A69,[1]Баллы_!$B$13:$AC$63,15,FALSE)</f>
        <v>1</v>
      </c>
      <c r="Q69" s="29">
        <f>VLOOKUP($A69,[1]Баллы_!$B$13:$AC$63,16,FALSE)</f>
        <v>0</v>
      </c>
      <c r="R69" s="29">
        <f>VLOOKUP($A69,[1]Баллы_!$B$13:$AC$63,17,FALSE)</f>
        <v>1</v>
      </c>
      <c r="S69" s="29">
        <f>VLOOKUP($A69,[1]Баллы_!$B$13:$AC$63,18,FALSE)</f>
        <v>1</v>
      </c>
      <c r="T69" s="29">
        <f>VLOOKUP($A69,[1]Баллы_!$B$13:$AC$63,19,FALSE)</f>
        <v>1</v>
      </c>
      <c r="U69" s="29">
        <f>VLOOKUP($A69,[1]Баллы_!$B$13:$AC$63,20,FALSE)</f>
        <v>1</v>
      </c>
      <c r="V69" s="29">
        <f>VLOOKUP($A69,[1]Баллы_!$B$13:$AC$63,21,FALSE)</f>
        <v>1</v>
      </c>
      <c r="W69" s="29">
        <f>VLOOKUP($A69,[1]Баллы_!$B$13:$AC$63,22,FALSE)</f>
        <v>0</v>
      </c>
      <c r="X69" s="29">
        <f>VLOOKUP($A69,[1]Баллы_!$B$13:$AC$63,23,FALSE)</f>
        <v>1</v>
      </c>
      <c r="Y69" s="29">
        <f>VLOOKUP($A69,[1]Баллы_!$B$13:$AC$63,24,FALSE)</f>
        <v>1</v>
      </c>
      <c r="Z69" s="29">
        <f>VLOOKUP($A69,[1]Баллы_!$B$13:$AC$63,25,FALSE)</f>
        <v>0</v>
      </c>
      <c r="AA69" s="29">
        <f>VLOOKUP($A69,[1]Баллы_!$B$13:$AC$63,26,FALSE)</f>
        <v>0</v>
      </c>
      <c r="AB69" s="29">
        <f>VLOOKUP($A69,[1]Баллы_!$B$13:$AC$63,27,FALSE)</f>
        <v>0</v>
      </c>
      <c r="AC69" s="29">
        <f>VLOOKUP($A69,[1]Баллы_!$B$13:$AC$63,28,FALSE)</f>
        <v>0</v>
      </c>
      <c r="AD69" s="25">
        <f t="shared" si="2"/>
        <v>16.5</v>
      </c>
      <c r="AE69" s="25">
        <f>VLOOKUP(A69,[1]Группы!$B$4:$H$54,4,FALSE)</f>
        <v>25</v>
      </c>
      <c r="AF69" s="25">
        <f>VLOOKUP(A69,[1]Группы!$B$4:$H$54,5,FALSE)</f>
        <v>15</v>
      </c>
      <c r="AG69" s="19" t="str">
        <f>VLOOKUP(A69,[1]Группы!$B$4:$H$54,7,FALSE)</f>
        <v>III</v>
      </c>
    </row>
    <row r="70" spans="1:33" x14ac:dyDescent="0.25">
      <c r="A70" s="5">
        <v>324</v>
      </c>
      <c r="B70" s="26">
        <v>36</v>
      </c>
      <c r="C70" s="36">
        <v>430324</v>
      </c>
      <c r="D70" s="28" t="s">
        <v>69</v>
      </c>
      <c r="E70" s="29">
        <f>VLOOKUP($A70,[1]Баллы_!$B$13:$AC$63,4,FALSE)</f>
        <v>1</v>
      </c>
      <c r="F70" s="29">
        <f>VLOOKUP($A70,[1]Баллы_!$B$13:$AC$63,5,FALSE)</f>
        <v>2</v>
      </c>
      <c r="G70" s="29">
        <f>VLOOKUP($A70,[1]Баллы_!$B$13:$AC$63,6,FALSE)</f>
        <v>0</v>
      </c>
      <c r="H70" s="29">
        <f>VLOOKUP($A70,[1]Баллы_!$B$13:$AC$63,7,FALSE)</f>
        <v>0</v>
      </c>
      <c r="I70" s="29">
        <f>VLOOKUP($A70,[1]Баллы_!$B$13:$AC$63,8,FALSE)</f>
        <v>0</v>
      </c>
      <c r="J70" s="29">
        <f>VLOOKUP($A70,[1]Баллы_!$B$13:$AC$63,9,FALSE)</f>
        <v>2</v>
      </c>
      <c r="K70" s="29">
        <f>VLOOKUP($A70,[1]Баллы_!$B$13:$AC$63,10,FALSE)</f>
        <v>0</v>
      </c>
      <c r="L70" s="29">
        <f>VLOOKUP($A70,[1]Баллы_!$B$13:$AC$63,11,FALSE)</f>
        <v>1</v>
      </c>
      <c r="M70" s="29">
        <f>VLOOKUP($A70,[1]Баллы_!$B$13:$AC$63,12,FALSE)</f>
        <v>1</v>
      </c>
      <c r="N70" s="29">
        <f>VLOOKUP($A70,[1]Баллы_!$B$13:$AC$63,13,FALSE)</f>
        <v>0</v>
      </c>
      <c r="O70" s="29">
        <f>VLOOKUP($A70,[1]Баллы_!$B$13:$AC$63,14,FALSE)</f>
        <v>0</v>
      </c>
      <c r="P70" s="29">
        <f>VLOOKUP($A70,[1]Баллы_!$B$13:$AC$63,15,FALSE)</f>
        <v>1</v>
      </c>
      <c r="Q70" s="29">
        <f>VLOOKUP($A70,[1]Баллы_!$B$13:$AC$63,16,FALSE)</f>
        <v>1</v>
      </c>
      <c r="R70" s="29">
        <f>VLOOKUP($A70,[1]Баллы_!$B$13:$AC$63,17,FALSE)</f>
        <v>1</v>
      </c>
      <c r="S70" s="29">
        <f>VLOOKUP($A70,[1]Баллы_!$B$13:$AC$63,18,FALSE)</f>
        <v>1</v>
      </c>
      <c r="T70" s="29">
        <f>VLOOKUP($A70,[1]Баллы_!$B$13:$AC$63,19,FALSE)</f>
        <v>0</v>
      </c>
      <c r="U70" s="29">
        <f>VLOOKUP($A70,[1]Баллы_!$B$13:$AC$63,20,FALSE)</f>
        <v>1</v>
      </c>
      <c r="V70" s="29">
        <f>VLOOKUP($A70,[1]Баллы_!$B$13:$AC$63,21,FALSE)</f>
        <v>1</v>
      </c>
      <c r="W70" s="29">
        <f>VLOOKUP($A70,[1]Баллы_!$B$13:$AC$63,22,FALSE)</f>
        <v>0</v>
      </c>
      <c r="X70" s="29">
        <f>VLOOKUP($A70,[1]Баллы_!$B$13:$AC$63,23,FALSE)</f>
        <v>1</v>
      </c>
      <c r="Y70" s="29">
        <f>VLOOKUP($A70,[1]Баллы_!$B$13:$AC$63,24,FALSE)</f>
        <v>0</v>
      </c>
      <c r="Z70" s="29">
        <f>VLOOKUP($A70,[1]Баллы_!$B$13:$AC$63,25,FALSE)</f>
        <v>0</v>
      </c>
      <c r="AA70" s="29">
        <f>VLOOKUP($A70,[1]Баллы_!$B$13:$AC$63,26,FALSE)</f>
        <v>0</v>
      </c>
      <c r="AB70" s="29">
        <f>VLOOKUP($A70,[1]Баллы_!$B$13:$AC$63,27,FALSE)</f>
        <v>0</v>
      </c>
      <c r="AC70" s="29">
        <f>VLOOKUP($A70,[1]Баллы_!$B$13:$AC$63,28,FALSE)</f>
        <v>0</v>
      </c>
      <c r="AD70" s="25">
        <f t="shared" si="2"/>
        <v>14</v>
      </c>
      <c r="AE70" s="25">
        <f>VLOOKUP(A70,[1]Группы!$B$4:$H$54,4,FALSE)</f>
        <v>25</v>
      </c>
      <c r="AF70" s="25">
        <f>VLOOKUP(A70,[1]Группы!$B$4:$H$54,5,FALSE)</f>
        <v>12</v>
      </c>
      <c r="AG70" s="19" t="str">
        <f>VLOOKUP(A70,[1]Группы!$B$4:$H$54,7,FALSE)</f>
        <v>II</v>
      </c>
    </row>
    <row r="71" spans="1:33" ht="15" customHeight="1" x14ac:dyDescent="0.25">
      <c r="A71" s="5">
        <v>325</v>
      </c>
      <c r="B71" s="26">
        <v>37</v>
      </c>
      <c r="C71" s="36">
        <v>430325</v>
      </c>
      <c r="D71" s="37" t="s">
        <v>70</v>
      </c>
      <c r="E71" s="29">
        <f>VLOOKUP($A71,[1]Баллы_!$B$13:$AC$63,4,FALSE)</f>
        <v>1</v>
      </c>
      <c r="F71" s="29">
        <f>VLOOKUP($A71,[1]Баллы_!$B$13:$AC$63,5,FALSE)</f>
        <v>0</v>
      </c>
      <c r="G71" s="29">
        <f>VLOOKUP($A71,[1]Баллы_!$B$13:$AC$63,6,FALSE)</f>
        <v>0</v>
      </c>
      <c r="H71" s="29">
        <f>VLOOKUP($A71,[1]Баллы_!$B$13:$AC$63,7,FALSE)</f>
        <v>0</v>
      </c>
      <c r="I71" s="29">
        <f>VLOOKUP($A71,[1]Баллы_!$B$13:$AC$63,8,FALSE)</f>
        <v>0.5</v>
      </c>
      <c r="J71" s="29">
        <f>VLOOKUP($A71,[1]Баллы_!$B$13:$AC$63,9,FALSE)</f>
        <v>2</v>
      </c>
      <c r="K71" s="29">
        <f>VLOOKUP($A71,[1]Баллы_!$B$13:$AC$63,10,FALSE)</f>
        <v>0</v>
      </c>
      <c r="L71" s="29">
        <f>VLOOKUP($A71,[1]Баллы_!$B$13:$AC$63,11,FALSE)</f>
        <v>1</v>
      </c>
      <c r="M71" s="29">
        <f>VLOOKUP($A71,[1]Баллы_!$B$13:$AC$63,12,FALSE)</f>
        <v>1</v>
      </c>
      <c r="N71" s="29">
        <f>VLOOKUP($A71,[1]Баллы_!$B$13:$AC$63,13,FALSE)</f>
        <v>1</v>
      </c>
      <c r="O71" s="29">
        <f>VLOOKUP($A71,[1]Баллы_!$B$13:$AC$63,14,FALSE)</f>
        <v>0</v>
      </c>
      <c r="P71" s="29">
        <f>VLOOKUP($A71,[1]Баллы_!$B$13:$AC$63,15,FALSE)</f>
        <v>1</v>
      </c>
      <c r="Q71" s="29">
        <f>VLOOKUP($A71,[1]Баллы_!$B$13:$AC$63,16,FALSE)</f>
        <v>0</v>
      </c>
      <c r="R71" s="29">
        <f>VLOOKUP($A71,[1]Баллы_!$B$13:$AC$63,17,FALSE)</f>
        <v>1</v>
      </c>
      <c r="S71" s="29">
        <f>VLOOKUP($A71,[1]Баллы_!$B$13:$AC$63,18,FALSE)</f>
        <v>1</v>
      </c>
      <c r="T71" s="29">
        <f>VLOOKUP($A71,[1]Баллы_!$B$13:$AC$63,19,FALSE)</f>
        <v>1</v>
      </c>
      <c r="U71" s="29">
        <f>VLOOKUP($A71,[1]Баллы_!$B$13:$AC$63,20,FALSE)</f>
        <v>1</v>
      </c>
      <c r="V71" s="29">
        <f>VLOOKUP($A71,[1]Баллы_!$B$13:$AC$63,21,FALSE)</f>
        <v>0</v>
      </c>
      <c r="W71" s="29">
        <f>VLOOKUP($A71,[1]Баллы_!$B$13:$AC$63,22,FALSE)</f>
        <v>2</v>
      </c>
      <c r="X71" s="29">
        <f>VLOOKUP($A71,[1]Баллы_!$B$13:$AC$63,23,FALSE)</f>
        <v>1</v>
      </c>
      <c r="Y71" s="29">
        <f>VLOOKUP($A71,[1]Баллы_!$B$13:$AC$63,24,FALSE)</f>
        <v>1</v>
      </c>
      <c r="Z71" s="29">
        <f>VLOOKUP($A71,[1]Баллы_!$B$13:$AC$63,25,FALSE)</f>
        <v>1</v>
      </c>
      <c r="AA71" s="29">
        <f>VLOOKUP($A71,[1]Баллы_!$B$13:$AC$63,26,FALSE)</f>
        <v>0</v>
      </c>
      <c r="AB71" s="29">
        <f>VLOOKUP($A71,[1]Баллы_!$B$13:$AC$63,27,FALSE)</f>
        <v>0</v>
      </c>
      <c r="AC71" s="29">
        <f>VLOOKUP($A71,[1]Баллы_!$B$13:$AC$63,28,FALSE)</f>
        <v>2</v>
      </c>
      <c r="AD71" s="25">
        <f t="shared" si="2"/>
        <v>18.5</v>
      </c>
      <c r="AE71" s="25">
        <f>VLOOKUP(A71,[1]Группы!$B$4:$H$54,4,FALSE)</f>
        <v>25</v>
      </c>
      <c r="AF71" s="25">
        <f>VLOOKUP(A71,[1]Группы!$B$4:$H$54,5,FALSE)</f>
        <v>16</v>
      </c>
      <c r="AG71" s="19" t="str">
        <f>VLOOKUP(A71,[1]Группы!$B$4:$H$54,7,FALSE)</f>
        <v>III</v>
      </c>
    </row>
    <row r="72" spans="1:33" x14ac:dyDescent="0.25">
      <c r="A72" s="5">
        <v>331</v>
      </c>
      <c r="B72" s="26">
        <v>38</v>
      </c>
      <c r="C72" s="36">
        <v>430331</v>
      </c>
      <c r="D72" s="28" t="s">
        <v>71</v>
      </c>
      <c r="E72" s="29">
        <f>VLOOKUP($A72,[1]Баллы_!$B$13:$AC$63,4,FALSE)</f>
        <v>1</v>
      </c>
      <c r="F72" s="29">
        <f>VLOOKUP($A72,[1]Баллы_!$B$13:$AC$63,5,FALSE)</f>
        <v>0</v>
      </c>
      <c r="G72" s="29">
        <f>VLOOKUP($A72,[1]Баллы_!$B$13:$AC$63,6,FALSE)</f>
        <v>0</v>
      </c>
      <c r="H72" s="29">
        <f>VLOOKUP($A72,[1]Баллы_!$B$13:$AC$63,7,FALSE)</f>
        <v>0</v>
      </c>
      <c r="I72" s="29">
        <f>VLOOKUP($A72,[1]Баллы_!$B$13:$AC$63,8,FALSE)</f>
        <v>0</v>
      </c>
      <c r="J72" s="29">
        <f>VLOOKUP($A72,[1]Баллы_!$B$13:$AC$63,9,FALSE)</f>
        <v>2</v>
      </c>
      <c r="K72" s="29">
        <f>VLOOKUP($A72,[1]Баллы_!$B$13:$AC$63,10,FALSE)</f>
        <v>0</v>
      </c>
      <c r="L72" s="29">
        <f>VLOOKUP($A72,[1]Баллы_!$B$13:$AC$63,11,FALSE)</f>
        <v>1</v>
      </c>
      <c r="M72" s="29">
        <f>VLOOKUP($A72,[1]Баллы_!$B$13:$AC$63,12,FALSE)</f>
        <v>1</v>
      </c>
      <c r="N72" s="29">
        <f>VLOOKUP($A72,[1]Баллы_!$B$13:$AC$63,13,FALSE)</f>
        <v>0</v>
      </c>
      <c r="O72" s="29">
        <f>VLOOKUP($A72,[1]Баллы_!$B$13:$AC$63,14,FALSE)</f>
        <v>2</v>
      </c>
      <c r="P72" s="29">
        <f>VLOOKUP($A72,[1]Баллы_!$B$13:$AC$63,15,FALSE)</f>
        <v>1</v>
      </c>
      <c r="Q72" s="29">
        <f>VLOOKUP($A72,[1]Баллы_!$B$13:$AC$63,16,FALSE)</f>
        <v>1</v>
      </c>
      <c r="R72" s="29">
        <f>VLOOKUP($A72,[1]Баллы_!$B$13:$AC$63,17,FALSE)</f>
        <v>1</v>
      </c>
      <c r="S72" s="29">
        <f>VLOOKUP($A72,[1]Баллы_!$B$13:$AC$63,18,FALSE)</f>
        <v>1</v>
      </c>
      <c r="T72" s="29">
        <f>VLOOKUP($A72,[1]Баллы_!$B$13:$AC$63,19,FALSE)</f>
        <v>0</v>
      </c>
      <c r="U72" s="29">
        <f>VLOOKUP($A72,[1]Баллы_!$B$13:$AC$63,20,FALSE)</f>
        <v>0</v>
      </c>
      <c r="V72" s="29">
        <f>VLOOKUP($A72,[1]Баллы_!$B$13:$AC$63,21,FALSE)</f>
        <v>1</v>
      </c>
      <c r="W72" s="29">
        <f>VLOOKUP($A72,[1]Баллы_!$B$13:$AC$63,22,FALSE)</f>
        <v>2</v>
      </c>
      <c r="X72" s="29">
        <f>VLOOKUP($A72,[1]Баллы_!$B$13:$AC$63,23,FALSE)</f>
        <v>1</v>
      </c>
      <c r="Y72" s="29">
        <f>VLOOKUP($A72,[1]Баллы_!$B$13:$AC$63,24,FALSE)</f>
        <v>1</v>
      </c>
      <c r="Z72" s="29">
        <f>VLOOKUP($A72,[1]Баллы_!$B$13:$AC$63,25,FALSE)</f>
        <v>0</v>
      </c>
      <c r="AA72" s="29">
        <f>VLOOKUP($A72,[1]Баллы_!$B$13:$AC$63,26,FALSE)</f>
        <v>0</v>
      </c>
      <c r="AB72" s="29">
        <f>VLOOKUP($A72,[1]Баллы_!$B$13:$AC$63,27,FALSE)</f>
        <v>0</v>
      </c>
      <c r="AC72" s="29">
        <f>VLOOKUP($A72,[1]Баллы_!$B$13:$AC$63,28,FALSE)</f>
        <v>0</v>
      </c>
      <c r="AD72" s="25">
        <f t="shared" si="2"/>
        <v>16</v>
      </c>
      <c r="AE72" s="25">
        <f>VLOOKUP(A72,[1]Группы!$B$4:$H$54,4,FALSE)</f>
        <v>25</v>
      </c>
      <c r="AF72" s="25">
        <f>VLOOKUP(A72,[1]Группы!$B$4:$H$54,5,FALSE)</f>
        <v>13</v>
      </c>
      <c r="AG72" s="19" t="str">
        <f>VLOOKUP(A72,[1]Группы!$B$4:$H$54,7,FALSE)</f>
        <v>II</v>
      </c>
    </row>
    <row r="73" spans="1:33" x14ac:dyDescent="0.25">
      <c r="B73" s="24" t="s">
        <v>72</v>
      </c>
      <c r="C73" s="24"/>
      <c r="D73" s="24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5"/>
      <c r="AE73" s="25"/>
      <c r="AF73" s="25"/>
      <c r="AG73" s="25"/>
    </row>
    <row r="74" spans="1:33" x14ac:dyDescent="0.25">
      <c r="A74" s="5">
        <v>2</v>
      </c>
      <c r="B74" s="26">
        <v>39</v>
      </c>
      <c r="C74" s="36">
        <v>430002</v>
      </c>
      <c r="D74" s="28" t="s">
        <v>73</v>
      </c>
      <c r="E74" s="29">
        <f>VLOOKUP($A74,[1]Баллы_!$B$13:$AC$63,4,FALSE)</f>
        <v>1</v>
      </c>
      <c r="F74" s="29">
        <f>VLOOKUP($A74,[1]Баллы_!$B$13:$AC$63,5,FALSE)</f>
        <v>0</v>
      </c>
      <c r="G74" s="29">
        <f>VLOOKUP($A74,[1]Баллы_!$B$13:$AC$63,6,FALSE)</f>
        <v>0</v>
      </c>
      <c r="H74" s="29">
        <f>VLOOKUP($A74,[1]Баллы_!$B$13:$AC$63,7,FALSE)</f>
        <v>0</v>
      </c>
      <c r="I74" s="29">
        <f>VLOOKUP($A74,[1]Баллы_!$B$13:$AC$63,8,FALSE)</f>
        <v>0.5</v>
      </c>
      <c r="J74" s="29">
        <f>VLOOKUP($A74,[1]Баллы_!$B$13:$AC$63,9,FALSE)</f>
        <v>2</v>
      </c>
      <c r="K74" s="29">
        <f>VLOOKUP($A74,[1]Баллы_!$B$13:$AC$63,10,FALSE)</f>
        <v>0</v>
      </c>
      <c r="L74" s="29">
        <f>VLOOKUP($A74,[1]Баллы_!$B$13:$AC$63,11,FALSE)</f>
        <v>0</v>
      </c>
      <c r="M74" s="29">
        <f>VLOOKUP($A74,[1]Баллы_!$B$13:$AC$63,12,FALSE)</f>
        <v>1</v>
      </c>
      <c r="N74" s="29">
        <f>VLOOKUP($A74,[1]Баллы_!$B$13:$AC$63,13,FALSE)</f>
        <v>1</v>
      </c>
      <c r="O74" s="29">
        <f>VLOOKUP($A74,[1]Баллы_!$B$13:$AC$63,14,FALSE)</f>
        <v>0</v>
      </c>
      <c r="P74" s="29">
        <f>VLOOKUP($A74,[1]Баллы_!$B$13:$AC$63,15,FALSE)</f>
        <v>1</v>
      </c>
      <c r="Q74" s="29">
        <f>VLOOKUP($A74,[1]Баллы_!$B$13:$AC$63,16,FALSE)</f>
        <v>0</v>
      </c>
      <c r="R74" s="29">
        <f>VLOOKUP($A74,[1]Баллы_!$B$13:$AC$63,17,FALSE)</f>
        <v>1</v>
      </c>
      <c r="S74" s="29" t="s">
        <v>23</v>
      </c>
      <c r="T74" s="29" t="s">
        <v>23</v>
      </c>
      <c r="U74" s="29" t="s">
        <v>23</v>
      </c>
      <c r="V74" s="29" t="s">
        <v>23</v>
      </c>
      <c r="W74" s="29" t="s">
        <v>23</v>
      </c>
      <c r="X74" s="29" t="s">
        <v>23</v>
      </c>
      <c r="Y74" s="29">
        <f>VLOOKUP($A74,[1]Баллы_!$B$13:$AC$63,24,FALSE)</f>
        <v>0</v>
      </c>
      <c r="Z74" s="29">
        <f>VLOOKUP($A74,[1]Баллы_!$B$13:$AC$63,25,FALSE)</f>
        <v>0</v>
      </c>
      <c r="AA74" s="29">
        <f>VLOOKUP($A74,[1]Баллы_!$B$13:$AC$63,26,FALSE)</f>
        <v>0</v>
      </c>
      <c r="AB74" s="29">
        <f>VLOOKUP($A74,[1]Баллы_!$B$13:$AC$63,27,FALSE)</f>
        <v>0.5</v>
      </c>
      <c r="AC74" s="29">
        <f>VLOOKUP($A74,[1]Баллы_!$B$13:$AC$63,28,FALSE)</f>
        <v>1</v>
      </c>
      <c r="AD74" s="25">
        <f>SUM(E74:AC74)</f>
        <v>9</v>
      </c>
      <c r="AE74" s="25">
        <f>VLOOKUP(A74,[1]Группы!$B$4:$H$54,4,FALSE)</f>
        <v>19</v>
      </c>
      <c r="AF74" s="25">
        <f>VLOOKUP(A74,[1]Группы!$B$4:$H$54,5,FALSE)</f>
        <v>9</v>
      </c>
      <c r="AG74" s="19" t="str">
        <f>VLOOKUP(A74,[1]Группы!$B$4:$H$54,7,FALSE)</f>
        <v>II</v>
      </c>
    </row>
    <row r="75" spans="1:33" x14ac:dyDescent="0.25">
      <c r="A75" s="5">
        <v>4</v>
      </c>
      <c r="B75" s="26">
        <v>40</v>
      </c>
      <c r="C75" s="36">
        <v>430004</v>
      </c>
      <c r="D75" s="28" t="s">
        <v>74</v>
      </c>
      <c r="E75" s="29">
        <f>VLOOKUP($A75,[1]Баллы_!$B$13:$AC$63,4,FALSE)</f>
        <v>1</v>
      </c>
      <c r="F75" s="29">
        <f>VLOOKUP($A75,[1]Баллы_!$B$13:$AC$63,5,FALSE)</f>
        <v>0</v>
      </c>
      <c r="G75" s="29">
        <f>VLOOKUP($A75,[1]Баллы_!$B$13:$AC$63,6,FALSE)</f>
        <v>0</v>
      </c>
      <c r="H75" s="29">
        <f>VLOOKUP($A75,[1]Баллы_!$B$13:$AC$63,7,FALSE)</f>
        <v>0</v>
      </c>
      <c r="I75" s="29">
        <f>VLOOKUP($A75,[1]Баллы_!$B$13:$AC$63,8,FALSE)</f>
        <v>0</v>
      </c>
      <c r="J75" s="29">
        <f>VLOOKUP($A75,[1]Баллы_!$B$13:$AC$63,9,FALSE)</f>
        <v>2</v>
      </c>
      <c r="K75" s="29">
        <f>VLOOKUP($A75,[1]Баллы_!$B$13:$AC$63,10,FALSE)</f>
        <v>0</v>
      </c>
      <c r="L75" s="29">
        <f>VLOOKUP($A75,[1]Баллы_!$B$13:$AC$63,11,FALSE)</f>
        <v>1</v>
      </c>
      <c r="M75" s="29">
        <f>VLOOKUP($A75,[1]Баллы_!$B$13:$AC$63,12,FALSE)</f>
        <v>1</v>
      </c>
      <c r="N75" s="29">
        <f>VLOOKUP($A75,[1]Баллы_!$B$13:$AC$63,13,FALSE)</f>
        <v>0</v>
      </c>
      <c r="O75" s="29">
        <f>VLOOKUP($A75,[1]Баллы_!$B$13:$AC$63,14,FALSE)</f>
        <v>0</v>
      </c>
      <c r="P75" s="29">
        <f>VLOOKUP($A75,[1]Баллы_!$B$13:$AC$63,15,FALSE)</f>
        <v>1</v>
      </c>
      <c r="Q75" s="29">
        <f>VLOOKUP($A75,[1]Баллы_!$B$13:$AC$63,16,FALSE)</f>
        <v>1</v>
      </c>
      <c r="R75" s="29">
        <f>VLOOKUP($A75,[1]Баллы_!$B$13:$AC$63,17,FALSE)</f>
        <v>1</v>
      </c>
      <c r="S75" s="29">
        <f>VLOOKUP($A75,[1]Баллы_!$B$13:$AC$63,18,FALSE)</f>
        <v>1</v>
      </c>
      <c r="T75" s="29">
        <f>VLOOKUP($A75,[1]Баллы_!$B$13:$AC$63,19,FALSE)</f>
        <v>1</v>
      </c>
      <c r="U75" s="29">
        <f>VLOOKUP($A75,[1]Баллы_!$B$13:$AC$63,20,FALSE)</f>
        <v>1</v>
      </c>
      <c r="V75" s="29">
        <f>VLOOKUP($A75,[1]Баллы_!$B$13:$AC$63,21,FALSE)</f>
        <v>1</v>
      </c>
      <c r="W75" s="29">
        <f>VLOOKUP($A75,[1]Баллы_!$B$13:$AC$63,22,FALSE)</f>
        <v>2</v>
      </c>
      <c r="X75" s="29">
        <f>VLOOKUP($A75,[1]Баллы_!$B$13:$AC$63,23,FALSE)</f>
        <v>1</v>
      </c>
      <c r="Y75" s="29">
        <f>VLOOKUP($A75,[1]Баллы_!$B$13:$AC$63,24,FALSE)</f>
        <v>1</v>
      </c>
      <c r="Z75" s="29">
        <f>VLOOKUP($A75,[1]Баллы_!$B$13:$AC$63,25,FALSE)</f>
        <v>1</v>
      </c>
      <c r="AA75" s="29">
        <f>VLOOKUP($A75,[1]Баллы_!$B$13:$AC$63,26,FALSE)</f>
        <v>0</v>
      </c>
      <c r="AB75" s="29">
        <f>VLOOKUP($A75,[1]Баллы_!$B$13:$AC$63,27,FALSE)</f>
        <v>0</v>
      </c>
      <c r="AC75" s="29">
        <f>VLOOKUP($A75,[1]Баллы_!$B$13:$AC$63,28,FALSE)</f>
        <v>2</v>
      </c>
      <c r="AD75" s="25">
        <f>SUM(E75:AC75)</f>
        <v>19</v>
      </c>
      <c r="AE75" s="25">
        <f>VLOOKUP(A75,[1]Группы!$B$4:$H$54,4,FALSE)</f>
        <v>25</v>
      </c>
      <c r="AF75" s="25">
        <f>VLOOKUP(A75,[1]Группы!$B$4:$H$54,5,FALSE)</f>
        <v>16</v>
      </c>
      <c r="AG75" s="19" t="str">
        <f>VLOOKUP(A75,[1]Группы!$B$4:$H$54,7,FALSE)</f>
        <v>III</v>
      </c>
    </row>
    <row r="76" spans="1:33" x14ac:dyDescent="0.25">
      <c r="A76" s="5">
        <v>14</v>
      </c>
      <c r="B76" s="26">
        <v>41</v>
      </c>
      <c r="C76" s="36">
        <v>430014</v>
      </c>
      <c r="D76" s="28" t="s">
        <v>75</v>
      </c>
      <c r="E76" s="29">
        <f>VLOOKUP($A76,[1]Баллы_!$B$13:$AC$63,4,FALSE)</f>
        <v>1</v>
      </c>
      <c r="F76" s="29">
        <f>VLOOKUP($A76,[1]Баллы_!$B$13:$AC$63,5,FALSE)</f>
        <v>1</v>
      </c>
      <c r="G76" s="29">
        <f>VLOOKUP($A76,[1]Баллы_!$B$13:$AC$63,6,FALSE)</f>
        <v>0</v>
      </c>
      <c r="H76" s="29">
        <f>VLOOKUP($A76,[1]Баллы_!$B$13:$AC$63,7,FALSE)</f>
        <v>0</v>
      </c>
      <c r="I76" s="29">
        <f>VLOOKUP($A76,[1]Баллы_!$B$13:$AC$63,8,FALSE)</f>
        <v>0</v>
      </c>
      <c r="J76" s="29">
        <f>VLOOKUP($A76,[1]Баллы_!$B$13:$AC$63,9,FALSE)</f>
        <v>2</v>
      </c>
      <c r="K76" s="29">
        <f>VLOOKUP($A76,[1]Баллы_!$B$13:$AC$63,10,FALSE)</f>
        <v>0</v>
      </c>
      <c r="L76" s="29">
        <f>VLOOKUP($A76,[1]Баллы_!$B$13:$AC$63,11,FALSE)</f>
        <v>1</v>
      </c>
      <c r="M76" s="29">
        <f>VLOOKUP($A76,[1]Баллы_!$B$13:$AC$63,12,FALSE)</f>
        <v>1</v>
      </c>
      <c r="N76" s="29">
        <f>VLOOKUP($A76,[1]Баллы_!$B$13:$AC$63,13,FALSE)</f>
        <v>1</v>
      </c>
      <c r="O76" s="29">
        <f>VLOOKUP($A76,[1]Баллы_!$B$13:$AC$63,14,FALSE)</f>
        <v>0</v>
      </c>
      <c r="P76" s="29">
        <f>VLOOKUP($A76,[1]Баллы_!$B$13:$AC$63,15,FALSE)</f>
        <v>1</v>
      </c>
      <c r="Q76" s="29">
        <f>VLOOKUP($A76,[1]Баллы_!$B$13:$AC$63,16,FALSE)</f>
        <v>1</v>
      </c>
      <c r="R76" s="29">
        <f>VLOOKUP($A76,[1]Баллы_!$B$13:$AC$63,17,FALSE)</f>
        <v>1</v>
      </c>
      <c r="S76" s="29">
        <f>VLOOKUP($A76,[1]Баллы_!$B$13:$AC$63,18,FALSE)</f>
        <v>1</v>
      </c>
      <c r="T76" s="29">
        <f>VLOOKUP($A76,[1]Баллы_!$B$13:$AC$63,19,FALSE)</f>
        <v>1</v>
      </c>
      <c r="U76" s="29">
        <f>VLOOKUP($A76,[1]Баллы_!$B$13:$AC$63,20,FALSE)</f>
        <v>1</v>
      </c>
      <c r="V76" s="29">
        <f>VLOOKUP($A76,[1]Баллы_!$B$13:$AC$63,21,FALSE)</f>
        <v>0</v>
      </c>
      <c r="W76" s="29">
        <f>VLOOKUP($A76,[1]Баллы_!$B$13:$AC$63,22,FALSE)</f>
        <v>0</v>
      </c>
      <c r="X76" s="29">
        <f>VLOOKUP($A76,[1]Баллы_!$B$13:$AC$63,23,FALSE)</f>
        <v>1</v>
      </c>
      <c r="Y76" s="29">
        <f>VLOOKUP($A76,[1]Баллы_!$B$13:$AC$63,24,FALSE)</f>
        <v>0.5</v>
      </c>
      <c r="Z76" s="29">
        <f>VLOOKUP($A76,[1]Баллы_!$B$13:$AC$63,25,FALSE)</f>
        <v>1</v>
      </c>
      <c r="AA76" s="29">
        <f>VLOOKUP($A76,[1]Баллы_!$B$13:$AC$63,26,FALSE)</f>
        <v>0</v>
      </c>
      <c r="AB76" s="29">
        <f>VLOOKUP($A76,[1]Баллы_!$B$13:$AC$63,27,FALSE)</f>
        <v>0</v>
      </c>
      <c r="AC76" s="29">
        <f>VLOOKUP($A76,[1]Баллы_!$B$13:$AC$63,28,FALSE)</f>
        <v>1</v>
      </c>
      <c r="AD76" s="25">
        <f>SUM(E76:AC76)</f>
        <v>16.5</v>
      </c>
      <c r="AE76" s="25">
        <f>VLOOKUP(A76,[1]Группы!$B$4:$H$54,4,FALSE)</f>
        <v>25</v>
      </c>
      <c r="AF76" s="25">
        <f>VLOOKUP(A76,[1]Группы!$B$4:$H$54,5,FALSE)</f>
        <v>16</v>
      </c>
      <c r="AG76" s="19" t="str">
        <f>VLOOKUP(A76,[1]Группы!$B$4:$H$54,7,FALSE)</f>
        <v>III</v>
      </c>
    </row>
    <row r="77" spans="1:33" x14ac:dyDescent="0.25">
      <c r="A77" s="5">
        <v>350</v>
      </c>
      <c r="B77" s="26">
        <v>42</v>
      </c>
      <c r="C77" s="36">
        <v>430350</v>
      </c>
      <c r="D77" s="28" t="s">
        <v>76</v>
      </c>
      <c r="E77" s="29">
        <f>VLOOKUP($A77,[1]Баллы_!$B$13:$AC$63,4,FALSE)</f>
        <v>1</v>
      </c>
      <c r="F77" s="29">
        <f>VLOOKUP($A77,[1]Баллы_!$B$13:$AC$63,5,FALSE)</f>
        <v>0</v>
      </c>
      <c r="G77" s="29">
        <f>VLOOKUP($A77,[1]Баллы_!$B$13:$AC$63,6,FALSE)</f>
        <v>0</v>
      </c>
      <c r="H77" s="29">
        <f>VLOOKUP($A77,[1]Баллы_!$B$13:$AC$63,7,FALSE)</f>
        <v>0</v>
      </c>
      <c r="I77" s="29">
        <f>VLOOKUP($A77,[1]Баллы_!$B$13:$AC$63,8,FALSE)</f>
        <v>0</v>
      </c>
      <c r="J77" s="29">
        <f>VLOOKUP($A77,[1]Баллы_!$B$13:$AC$63,9,FALSE)</f>
        <v>2</v>
      </c>
      <c r="K77" s="29">
        <f>VLOOKUP($A77,[1]Баллы_!$B$13:$AC$63,10,FALSE)</f>
        <v>0</v>
      </c>
      <c r="L77" s="29">
        <f>VLOOKUP($A77,[1]Баллы_!$B$13:$AC$63,11,FALSE)</f>
        <v>1</v>
      </c>
      <c r="M77" s="29">
        <f>VLOOKUP($A77,[1]Баллы_!$B$13:$AC$63,12,FALSE)</f>
        <v>1</v>
      </c>
      <c r="N77" s="29">
        <f>VLOOKUP($A77,[1]Баллы_!$B$13:$AC$63,13,FALSE)</f>
        <v>1</v>
      </c>
      <c r="O77" s="29">
        <f>VLOOKUP($A77,[1]Баллы_!$B$13:$AC$63,14,FALSE)</f>
        <v>0</v>
      </c>
      <c r="P77" s="29">
        <f>VLOOKUP($A77,[1]Баллы_!$B$13:$AC$63,15,FALSE)</f>
        <v>1</v>
      </c>
      <c r="Q77" s="29">
        <f>VLOOKUP($A77,[1]Баллы_!$B$13:$AC$63,16,FALSE)</f>
        <v>0</v>
      </c>
      <c r="R77" s="29">
        <f>VLOOKUP($A77,[1]Баллы_!$B$13:$AC$63,17,FALSE)</f>
        <v>1</v>
      </c>
      <c r="S77" s="29">
        <f>VLOOKUP($A77,[1]Баллы_!$B$13:$AC$63,18,FALSE)</f>
        <v>1</v>
      </c>
      <c r="T77" s="29">
        <f>VLOOKUP($A77,[1]Баллы_!$B$13:$AC$63,19,FALSE)</f>
        <v>1</v>
      </c>
      <c r="U77" s="29">
        <f>VLOOKUP($A77,[1]Баллы_!$B$13:$AC$63,20,FALSE)</f>
        <v>1</v>
      </c>
      <c r="V77" s="29">
        <f>VLOOKUP($A77,[1]Баллы_!$B$13:$AC$63,21,FALSE)</f>
        <v>1</v>
      </c>
      <c r="W77" s="29">
        <f>VLOOKUP($A77,[1]Баллы_!$B$13:$AC$63,22,FALSE)</f>
        <v>2</v>
      </c>
      <c r="X77" s="29">
        <f>VLOOKUP($A77,[1]Баллы_!$B$13:$AC$63,23,FALSE)</f>
        <v>0</v>
      </c>
      <c r="Y77" s="29">
        <f>VLOOKUP($A77,[1]Баллы_!$B$13:$AC$63,24,FALSE)</f>
        <v>1</v>
      </c>
      <c r="Z77" s="29">
        <f>VLOOKUP($A77,[1]Баллы_!$B$13:$AC$63,25,FALSE)</f>
        <v>1</v>
      </c>
      <c r="AA77" s="29">
        <f>VLOOKUP($A77,[1]Баллы_!$B$13:$AC$63,26,FALSE)</f>
        <v>0.5</v>
      </c>
      <c r="AB77" s="29">
        <f>VLOOKUP($A77,[1]Баллы_!$B$13:$AC$63,27,FALSE)</f>
        <v>0.5</v>
      </c>
      <c r="AC77" s="29">
        <f>VLOOKUP($A77,[1]Баллы_!$B$13:$AC$63,28,FALSE)</f>
        <v>2</v>
      </c>
      <c r="AD77" s="25">
        <f>SUM(E77:AC77)</f>
        <v>19</v>
      </c>
      <c r="AE77" s="25">
        <f>VLOOKUP(A77,[1]Группы!$B$4:$H$54,4,FALSE)</f>
        <v>25</v>
      </c>
      <c r="AF77" s="25">
        <f>VLOOKUP(A77,[1]Группы!$B$4:$H$54,5,FALSE)</f>
        <v>17</v>
      </c>
      <c r="AG77" s="19" t="str">
        <f>VLOOKUP(A77,[1]Группы!$B$4:$H$54,7,FALSE)</f>
        <v>III</v>
      </c>
    </row>
    <row r="78" spans="1:33" x14ac:dyDescent="0.25">
      <c r="A78" s="5">
        <v>386</v>
      </c>
      <c r="B78" s="26">
        <v>43</v>
      </c>
      <c r="C78" s="36">
        <v>430386</v>
      </c>
      <c r="D78" s="28" t="s">
        <v>77</v>
      </c>
      <c r="E78" s="29">
        <f>VLOOKUP($A78,[1]Баллы_!$B$13:$AC$63,4,FALSE)</f>
        <v>1</v>
      </c>
      <c r="F78" s="29">
        <f>VLOOKUP($A78,[1]Баллы_!$B$13:$AC$63,5,FALSE)</f>
        <v>0</v>
      </c>
      <c r="G78" s="29">
        <f>VLOOKUP($A78,[1]Баллы_!$B$13:$AC$63,6,FALSE)</f>
        <v>0</v>
      </c>
      <c r="H78" s="29">
        <f>VLOOKUP($A78,[1]Баллы_!$B$13:$AC$63,7,FALSE)</f>
        <v>0</v>
      </c>
      <c r="I78" s="29">
        <f>VLOOKUP($A78,[1]Баллы_!$B$13:$AC$63,8,FALSE)</f>
        <v>0</v>
      </c>
      <c r="J78" s="29">
        <f>VLOOKUP($A78,[1]Баллы_!$B$13:$AC$63,9,FALSE)</f>
        <v>2</v>
      </c>
      <c r="K78" s="29">
        <f>VLOOKUP($A78,[1]Баллы_!$B$13:$AC$63,10,FALSE)</f>
        <v>0</v>
      </c>
      <c r="L78" s="29">
        <f>VLOOKUP($A78,[1]Баллы_!$B$13:$AC$63,11,FALSE)</f>
        <v>0</v>
      </c>
      <c r="M78" s="29">
        <f>VLOOKUP($A78,[1]Баллы_!$B$13:$AC$63,12,FALSE)</f>
        <v>1</v>
      </c>
      <c r="N78" s="29">
        <f>VLOOKUP($A78,[1]Баллы_!$B$13:$AC$63,13,FALSE)</f>
        <v>0</v>
      </c>
      <c r="O78" s="29">
        <f>VLOOKUP($A78,[1]Баллы_!$B$13:$AC$63,14,FALSE)</f>
        <v>2</v>
      </c>
      <c r="P78" s="29">
        <f>VLOOKUP($A78,[1]Баллы_!$B$13:$AC$63,15,FALSE)</f>
        <v>1</v>
      </c>
      <c r="Q78" s="29">
        <f>VLOOKUP($A78,[1]Баллы_!$B$13:$AC$63,16,FALSE)</f>
        <v>1</v>
      </c>
      <c r="R78" s="29">
        <f>VLOOKUP($A78,[1]Баллы_!$B$13:$AC$63,17,FALSE)</f>
        <v>1</v>
      </c>
      <c r="S78" s="29" t="s">
        <v>23</v>
      </c>
      <c r="T78" s="29" t="s">
        <v>23</v>
      </c>
      <c r="U78" s="29" t="s">
        <v>23</v>
      </c>
      <c r="V78" s="29" t="s">
        <v>23</v>
      </c>
      <c r="W78" s="29" t="s">
        <v>23</v>
      </c>
      <c r="X78" s="29" t="s">
        <v>23</v>
      </c>
      <c r="Y78" s="29">
        <f>VLOOKUP($A78,[1]Баллы_!$B$13:$AC$63,24,FALSE)</f>
        <v>1</v>
      </c>
      <c r="Z78" s="29">
        <f>VLOOKUP($A78,[1]Баллы_!$B$13:$AC$63,25,FALSE)</f>
        <v>0</v>
      </c>
      <c r="AA78" s="29">
        <f>VLOOKUP($A78,[1]Баллы_!$B$13:$AC$63,26,FALSE)</f>
        <v>0</v>
      </c>
      <c r="AB78" s="29">
        <f>VLOOKUP($A78,[1]Баллы_!$B$13:$AC$63,27,FALSE)</f>
        <v>0</v>
      </c>
      <c r="AC78" s="29">
        <f>VLOOKUP($A78,[1]Баллы_!$B$13:$AC$63,28,FALSE)</f>
        <v>1</v>
      </c>
      <c r="AD78" s="25">
        <f>SUM(E78:AC78)</f>
        <v>11</v>
      </c>
      <c r="AE78" s="25">
        <f>VLOOKUP(A78,[1]Группы!$B$4:$H$54,4,FALSE)</f>
        <v>19</v>
      </c>
      <c r="AF78" s="25">
        <f>VLOOKUP(A78,[1]Группы!$B$4:$H$54,5,FALSE)</f>
        <v>9</v>
      </c>
      <c r="AG78" s="19" t="str">
        <f>VLOOKUP(A78,[1]Группы!$B$4:$H$54,7,FALSE)</f>
        <v>II</v>
      </c>
    </row>
    <row r="79" spans="1:33" s="1" customFormat="1" ht="18.75" x14ac:dyDescent="0.25">
      <c r="B79" s="2"/>
      <c r="C79" s="32" t="s">
        <v>28</v>
      </c>
      <c r="D79" s="2"/>
      <c r="F79" s="3"/>
      <c r="H79" s="4"/>
      <c r="I79" s="4"/>
    </row>
    <row r="80" spans="1:33" s="1" customFormat="1" x14ac:dyDescent="0.25">
      <c r="B80" s="2"/>
      <c r="C80" s="2"/>
      <c r="D80" s="2"/>
      <c r="F80" s="3"/>
      <c r="H80" s="4"/>
      <c r="I80" s="4"/>
    </row>
  </sheetData>
  <mergeCells count="39">
    <mergeCell ref="AG27:AG31"/>
    <mergeCell ref="B29:D29"/>
    <mergeCell ref="B30:D30"/>
    <mergeCell ref="B33:D33"/>
    <mergeCell ref="B62:D62"/>
    <mergeCell ref="B73:D73"/>
    <mergeCell ref="E27:J28"/>
    <mergeCell ref="K27:R28"/>
    <mergeCell ref="S27:X28"/>
    <mergeCell ref="Y27:AC28"/>
    <mergeCell ref="AE27:AE31"/>
    <mergeCell ref="AF27:AF31"/>
    <mergeCell ref="B12:D12"/>
    <mergeCell ref="B15:D15"/>
    <mergeCell ref="AE23:AG23"/>
    <mergeCell ref="B24:AG24"/>
    <mergeCell ref="B26:D28"/>
    <mergeCell ref="E26:R26"/>
    <mergeCell ref="S26:X26"/>
    <mergeCell ref="Y26:AC26"/>
    <mergeCell ref="AD26:AD31"/>
    <mergeCell ref="AE26:AG26"/>
    <mergeCell ref="S7:X8"/>
    <mergeCell ref="Y7:AC8"/>
    <mergeCell ref="AE7:AE11"/>
    <mergeCell ref="AF7:AF11"/>
    <mergeCell ref="AG7:AG11"/>
    <mergeCell ref="B9:D9"/>
    <mergeCell ref="B10:D10"/>
    <mergeCell ref="AE3:AG3"/>
    <mergeCell ref="B4:AG4"/>
    <mergeCell ref="B6:D8"/>
    <mergeCell ref="E6:R6"/>
    <mergeCell ref="S6:X6"/>
    <mergeCell ref="Y6:AC6"/>
    <mergeCell ref="AD6:AD11"/>
    <mergeCell ref="AE6:AG6"/>
    <mergeCell ref="E7:J8"/>
    <mergeCell ref="K7:R8"/>
  </mergeCells>
  <pageMargins left="0.19685039370078741" right="0.19685039370078741" top="0.78740157480314965" bottom="0.19685039370078741" header="0.31496062992125984" footer="0.31496062992125984"/>
  <pageSetup paperSize="9" scale="47" fitToHeight="2" orientation="landscape" r:id="rId1"/>
  <rowBreaks count="1" manualBreakCount="1">
    <brk id="20" min="1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Приложения_ для решения</vt:lpstr>
      <vt:lpstr>'Приложения_ для решения'!Заголовки_для_печати</vt:lpstr>
      <vt:lpstr>'Приложения_ для решения'!Область_печати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2023-03-23T06:44:18Z</cp:lastPrinted>
  <dcterms:created xsi:type="dcterms:W3CDTF">2023-03-23T06:42:29Z</dcterms:created>
  <dcterms:modified xsi:type="dcterms:W3CDTF">2023-03-23T06:44:20Z</dcterms:modified>
</cp:coreProperties>
</file>